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4195025\HCPAnywhere\_private\01.Carrière\Documentation-Formations\Marchés de travaux MAC\DCE\"/>
    </mc:Choice>
  </mc:AlternateContent>
  <xr:revisionPtr revIDLastSave="0" documentId="13_ncr:1_{63A762B3-FDBE-43E0-84DF-21F0C2AD8A05}" xr6:coauthVersionLast="47" xr6:coauthVersionMax="47" xr10:uidLastSave="{00000000-0000-0000-0000-000000000000}"/>
  <bookViews>
    <workbookView xWindow="28680" yWindow="-120" windowWidth="38640" windowHeight="21120" tabRatio="879" activeTab="1" xr2:uid="{00000000-000D-0000-FFFF-FFFF00000000}"/>
  </bookViews>
  <sheets>
    <sheet name="PGARDE" sheetId="24" r:id="rId1"/>
    <sheet name="BPU LOT 04" sheetId="5" r:id="rId2"/>
  </sheets>
  <definedNames>
    <definedName name="_xlnm.Print_Titles" localSheetId="1">'BPU LOT 04'!$5:$5</definedName>
    <definedName name="_xlnm.Print_Titles" localSheetId="0">PGARDE!$1:$4</definedName>
    <definedName name="_xlnm.Print_Area" localSheetId="1">'BPU LOT 04'!$A$1:$D$286</definedName>
    <definedName name="_xlnm.Print_Area" localSheetId="0">PGARDE!$A$1:$I$48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59" i="5" l="1"/>
  <c r="A259" i="5" s="1"/>
  <c r="F258" i="5"/>
  <c r="A258" i="5" s="1"/>
  <c r="F245" i="5" l="1"/>
  <c r="A245" i="5" s="1"/>
  <c r="F200" i="5"/>
  <c r="A200" i="5" s="1"/>
  <c r="F187" i="5"/>
  <c r="A187" i="5" s="1"/>
  <c r="F170" i="5"/>
  <c r="A170" i="5" s="1"/>
  <c r="F154" i="5"/>
  <c r="A154" i="5" s="1"/>
  <c r="F149" i="5"/>
  <c r="A149" i="5" s="1"/>
  <c r="F214" i="5" l="1"/>
  <c r="A214" i="5" s="1"/>
  <c r="F213" i="5"/>
  <c r="A213" i="5" s="1"/>
  <c r="F212" i="5"/>
  <c r="A212" i="5" s="1"/>
  <c r="F211" i="5"/>
  <c r="A211" i="5" s="1"/>
  <c r="F210" i="5"/>
  <c r="A210" i="5" s="1"/>
  <c r="A246" i="5" l="1"/>
  <c r="F7" i="5" l="1"/>
  <c r="A7" i="5" s="1"/>
  <c r="F85" i="5" l="1"/>
  <c r="A85" i="5" s="1"/>
  <c r="F86" i="5"/>
  <c r="A86" i="5" s="1"/>
  <c r="F87" i="5"/>
  <c r="A87" i="5" s="1"/>
  <c r="F76" i="5"/>
  <c r="A76" i="5" s="1"/>
  <c r="F77" i="5"/>
  <c r="A77" i="5" s="1"/>
  <c r="F78" i="5"/>
  <c r="A78" i="5" s="1"/>
  <c r="F79" i="5"/>
  <c r="A79" i="5" s="1"/>
  <c r="F80" i="5"/>
  <c r="A80" i="5" s="1"/>
  <c r="F81" i="5"/>
  <c r="A81" i="5" s="1"/>
  <c r="F279" i="5"/>
  <c r="A279" i="5" s="1"/>
  <c r="F54" i="5"/>
  <c r="A54" i="5" s="1"/>
  <c r="F55" i="5"/>
  <c r="A55" i="5" s="1"/>
  <c r="F56" i="5"/>
  <c r="A56" i="5" s="1"/>
  <c r="F57" i="5"/>
  <c r="A57" i="5" s="1"/>
  <c r="F58" i="5"/>
  <c r="A58" i="5" s="1"/>
  <c r="F59" i="5"/>
  <c r="A59" i="5" s="1"/>
  <c r="F60" i="5"/>
  <c r="A60" i="5" s="1"/>
  <c r="F61" i="5"/>
  <c r="A61" i="5" s="1"/>
  <c r="F62" i="5"/>
  <c r="A62" i="5" s="1"/>
  <c r="F63" i="5"/>
  <c r="A63" i="5" s="1"/>
  <c r="F189" i="5"/>
  <c r="A189" i="5" s="1"/>
  <c r="F190" i="5"/>
  <c r="A190" i="5" s="1"/>
  <c r="F191" i="5"/>
  <c r="A191" i="5" s="1"/>
  <c r="F64" i="5"/>
  <c r="A64" i="5" s="1"/>
  <c r="F66" i="5"/>
  <c r="A66" i="5" s="1"/>
  <c r="F67" i="5"/>
  <c r="A67" i="5" s="1"/>
  <c r="F68" i="5"/>
  <c r="A68" i="5" s="1"/>
  <c r="F69" i="5"/>
  <c r="A69" i="5" s="1"/>
  <c r="F70" i="5"/>
  <c r="A70" i="5" s="1"/>
  <c r="F71" i="5"/>
  <c r="A71" i="5" s="1"/>
  <c r="F72" i="5"/>
  <c r="A72" i="5" s="1"/>
  <c r="F74" i="5"/>
  <c r="A74" i="5" s="1"/>
  <c r="F75" i="5"/>
  <c r="A75" i="5" s="1"/>
  <c r="F82" i="5"/>
  <c r="A82" i="5" s="1"/>
  <c r="F83" i="5"/>
  <c r="A83" i="5" s="1"/>
  <c r="F84" i="5"/>
  <c r="A84" i="5" s="1"/>
  <c r="F88" i="5"/>
  <c r="A88" i="5" s="1"/>
  <c r="F89" i="5"/>
  <c r="A89" i="5" s="1"/>
  <c r="F90" i="5"/>
  <c r="A90" i="5" s="1"/>
  <c r="F92" i="5"/>
  <c r="A92" i="5" s="1"/>
  <c r="F93" i="5"/>
  <c r="A93" i="5" s="1"/>
  <c r="F94" i="5"/>
  <c r="A94" i="5" s="1"/>
  <c r="F95" i="5"/>
  <c r="A95" i="5" s="1"/>
  <c r="F96" i="5"/>
  <c r="A96" i="5" s="1"/>
  <c r="F97" i="5"/>
  <c r="A97" i="5" s="1"/>
  <c r="F98" i="5"/>
  <c r="A98" i="5" s="1"/>
  <c r="F99" i="5"/>
  <c r="A99" i="5" s="1"/>
  <c r="F100" i="5"/>
  <c r="A100" i="5" s="1"/>
  <c r="F101" i="5"/>
  <c r="A101" i="5" s="1"/>
  <c r="F102" i="5"/>
  <c r="A102" i="5" s="1"/>
  <c r="F103" i="5"/>
  <c r="A103" i="5" s="1"/>
  <c r="F104" i="5"/>
  <c r="A104" i="5" s="1"/>
  <c r="F105" i="5"/>
  <c r="A105" i="5" s="1"/>
  <c r="F106" i="5"/>
  <c r="A106" i="5" s="1"/>
  <c r="F107" i="5"/>
  <c r="A107" i="5" s="1"/>
  <c r="F108" i="5"/>
  <c r="A108" i="5" s="1"/>
  <c r="F109" i="5"/>
  <c r="A109" i="5" s="1"/>
  <c r="F110" i="5"/>
  <c r="A110" i="5" s="1"/>
  <c r="F111" i="5"/>
  <c r="A111" i="5" s="1"/>
  <c r="F112" i="5"/>
  <c r="A112" i="5" s="1"/>
  <c r="F113" i="5"/>
  <c r="A113" i="5" s="1"/>
  <c r="F114" i="5"/>
  <c r="A114" i="5" s="1"/>
  <c r="F115" i="5"/>
  <c r="A115" i="5" s="1"/>
  <c r="F116" i="5"/>
  <c r="A116" i="5" s="1"/>
  <c r="F117" i="5"/>
  <c r="A117" i="5" s="1"/>
  <c r="F118" i="5"/>
  <c r="A118" i="5" s="1"/>
  <c r="F119" i="5"/>
  <c r="A119" i="5" s="1"/>
  <c r="F123" i="5"/>
  <c r="A123" i="5" s="1"/>
  <c r="F124" i="5"/>
  <c r="A124" i="5" s="1"/>
  <c r="F125" i="5"/>
  <c r="A125" i="5" s="1"/>
  <c r="F120" i="5"/>
  <c r="A120" i="5" s="1"/>
  <c r="F121" i="5"/>
  <c r="A121" i="5" s="1"/>
  <c r="F122" i="5"/>
  <c r="A122" i="5" s="1"/>
  <c r="F126" i="5"/>
  <c r="A126" i="5" s="1"/>
  <c r="F127" i="5"/>
  <c r="A127" i="5" s="1"/>
  <c r="F128" i="5"/>
  <c r="A128" i="5" s="1"/>
  <c r="F129" i="5"/>
  <c r="A129" i="5" s="1"/>
  <c r="F130" i="5"/>
  <c r="A130" i="5" s="1"/>
  <c r="F131" i="5"/>
  <c r="A131" i="5" s="1"/>
  <c r="F132" i="5"/>
  <c r="A132" i="5" s="1"/>
  <c r="F135" i="5"/>
  <c r="A135" i="5" s="1"/>
  <c r="F136" i="5"/>
  <c r="A136" i="5" s="1"/>
  <c r="F137" i="5"/>
  <c r="A137" i="5" s="1"/>
  <c r="F138" i="5"/>
  <c r="A138" i="5" s="1"/>
  <c r="F139" i="5"/>
  <c r="A139" i="5" s="1"/>
  <c r="F140" i="5"/>
  <c r="A140" i="5" s="1"/>
  <c r="F141" i="5"/>
  <c r="A141" i="5" s="1"/>
  <c r="F142" i="5"/>
  <c r="A142" i="5" s="1"/>
  <c r="F143" i="5"/>
  <c r="A143" i="5" s="1"/>
  <c r="F144" i="5"/>
  <c r="A144" i="5" s="1"/>
  <c r="F145" i="5"/>
  <c r="A145" i="5" s="1"/>
  <c r="F146" i="5"/>
  <c r="A146" i="5" s="1"/>
  <c r="F147" i="5"/>
  <c r="A147" i="5" s="1"/>
  <c r="F148" i="5"/>
  <c r="A148" i="5" s="1"/>
  <c r="F156" i="5"/>
  <c r="A156" i="5" s="1"/>
  <c r="F157" i="5"/>
  <c r="A157" i="5" s="1"/>
  <c r="F158" i="5"/>
  <c r="A158" i="5" s="1"/>
  <c r="F159" i="5"/>
  <c r="A159" i="5" s="1"/>
  <c r="F160" i="5"/>
  <c r="A160" i="5" s="1"/>
  <c r="F161" i="5"/>
  <c r="A161" i="5" s="1"/>
  <c r="F162" i="5"/>
  <c r="A162" i="5" s="1"/>
  <c r="F163" i="5"/>
  <c r="A163" i="5" s="1"/>
  <c r="F164" i="5"/>
  <c r="A164" i="5" s="1"/>
  <c r="F165" i="5"/>
  <c r="A165" i="5" s="1"/>
  <c r="F166" i="5"/>
  <c r="A166" i="5" s="1"/>
  <c r="F167" i="5"/>
  <c r="A167" i="5" s="1"/>
  <c r="F168" i="5"/>
  <c r="A168" i="5" s="1"/>
  <c r="F169" i="5"/>
  <c r="A169" i="5" s="1"/>
  <c r="F172" i="5"/>
  <c r="A172" i="5" s="1"/>
  <c r="F173" i="5"/>
  <c r="A173" i="5" s="1"/>
  <c r="F174" i="5"/>
  <c r="A174" i="5" s="1"/>
  <c r="F175" i="5"/>
  <c r="A175" i="5" s="1"/>
  <c r="F177" i="5"/>
  <c r="A177" i="5" s="1"/>
  <c r="F178" i="5"/>
  <c r="A178" i="5" s="1"/>
  <c r="F179" i="5"/>
  <c r="A179" i="5" s="1"/>
  <c r="F180" i="5"/>
  <c r="A180" i="5" s="1"/>
  <c r="F181" i="5"/>
  <c r="A181" i="5" s="1"/>
  <c r="F182" i="5"/>
  <c r="A182" i="5" s="1"/>
  <c r="F184" i="5"/>
  <c r="A184" i="5" s="1"/>
  <c r="F185" i="5"/>
  <c r="A185" i="5" s="1"/>
  <c r="F186" i="5"/>
  <c r="A186" i="5" s="1"/>
  <c r="F192" i="5"/>
  <c r="A192" i="5" s="1"/>
  <c r="F193" i="5"/>
  <c r="A193" i="5" s="1"/>
  <c r="F194" i="5"/>
  <c r="A194" i="5" s="1"/>
  <c r="F195" i="5"/>
  <c r="A195" i="5" s="1"/>
  <c r="F196" i="5"/>
  <c r="A196" i="5" s="1"/>
  <c r="F202" i="5"/>
  <c r="A202" i="5" s="1"/>
  <c r="F203" i="5"/>
  <c r="A203" i="5" s="1"/>
  <c r="F204" i="5"/>
  <c r="A204" i="5" s="1"/>
  <c r="F205" i="5"/>
  <c r="A205" i="5" s="1"/>
  <c r="F206" i="5"/>
  <c r="A206" i="5" s="1"/>
  <c r="F197" i="5"/>
  <c r="A197" i="5" s="1"/>
  <c r="F198" i="5"/>
  <c r="A198" i="5" s="1"/>
  <c r="F199" i="5"/>
  <c r="A199" i="5" s="1"/>
  <c r="F232" i="5"/>
  <c r="A232" i="5" s="1"/>
  <c r="F233" i="5"/>
  <c r="A233" i="5" s="1"/>
  <c r="F234" i="5"/>
  <c r="A234" i="5" s="1"/>
  <c r="F208" i="5"/>
  <c r="A208" i="5" s="1"/>
  <c r="F209" i="5"/>
  <c r="A209" i="5" s="1"/>
  <c r="F215" i="5"/>
  <c r="A215" i="5" s="1"/>
  <c r="F216" i="5"/>
  <c r="A216" i="5" s="1"/>
  <c r="F217" i="5"/>
  <c r="A217" i="5" s="1"/>
  <c r="F218" i="5"/>
  <c r="A218" i="5" s="1"/>
  <c r="F223" i="5"/>
  <c r="A223" i="5" s="1"/>
  <c r="F220" i="5"/>
  <c r="A220" i="5" s="1"/>
  <c r="F221" i="5"/>
  <c r="A221" i="5" s="1"/>
  <c r="F222" i="5"/>
  <c r="A222" i="5" s="1"/>
  <c r="F236" i="5"/>
  <c r="A236" i="5" s="1"/>
  <c r="F237" i="5"/>
  <c r="A237" i="5" s="1"/>
  <c r="F238" i="5"/>
  <c r="A238" i="5" s="1"/>
  <c r="F240" i="5"/>
  <c r="A240" i="5" s="1"/>
  <c r="F241" i="5"/>
  <c r="A241" i="5" s="1"/>
  <c r="F242" i="5"/>
  <c r="A242" i="5" s="1"/>
  <c r="F244" i="5"/>
  <c r="A244" i="5" s="1"/>
  <c r="F224" i="5"/>
  <c r="A224" i="5" s="1"/>
  <c r="F225" i="5"/>
  <c r="A225" i="5" s="1"/>
  <c r="F226" i="5"/>
  <c r="A226" i="5" s="1"/>
  <c r="F227" i="5"/>
  <c r="A227" i="5" s="1"/>
  <c r="F228" i="5"/>
  <c r="A228" i="5" s="1"/>
  <c r="F229" i="5"/>
  <c r="A229" i="5" s="1"/>
  <c r="F230" i="5"/>
  <c r="A230" i="5" s="1"/>
  <c r="F231" i="5"/>
  <c r="A231" i="5" s="1"/>
  <c r="F247" i="5"/>
  <c r="A247" i="5" s="1"/>
  <c r="F248" i="5"/>
  <c r="A248" i="5" s="1"/>
  <c r="F249" i="5"/>
  <c r="A249" i="5" s="1"/>
  <c r="F250" i="5"/>
  <c r="A250" i="5" s="1"/>
  <c r="F252" i="5"/>
  <c r="A252" i="5" s="1"/>
  <c r="F253" i="5"/>
  <c r="A253" i="5" s="1"/>
  <c r="F254" i="5"/>
  <c r="A254" i="5" s="1"/>
  <c r="F255" i="5"/>
  <c r="A255" i="5" s="1"/>
  <c r="F256" i="5"/>
  <c r="A256" i="5" s="1"/>
  <c r="F257" i="5"/>
  <c r="A257" i="5" s="1"/>
  <c r="F151" i="5"/>
  <c r="A151" i="5" s="1"/>
  <c r="F152" i="5"/>
  <c r="A152" i="5" s="1"/>
  <c r="F153" i="5"/>
  <c r="A153" i="5" s="1"/>
  <c r="F260" i="5"/>
  <c r="A260" i="5" s="1"/>
  <c r="F261" i="5"/>
  <c r="A261" i="5" s="1"/>
  <c r="F262" i="5"/>
  <c r="A262" i="5" s="1"/>
  <c r="F263" i="5"/>
  <c r="A263" i="5" s="1"/>
  <c r="F264" i="5"/>
  <c r="A264" i="5" s="1"/>
  <c r="F265" i="5"/>
  <c r="A265" i="5" s="1"/>
  <c r="F266" i="5"/>
  <c r="A266" i="5" s="1"/>
  <c r="F267" i="5"/>
  <c r="A267" i="5" s="1"/>
  <c r="F268" i="5"/>
  <c r="A268" i="5" s="1"/>
  <c r="F269" i="5"/>
  <c r="A269" i="5" s="1"/>
  <c r="F270" i="5"/>
  <c r="A270" i="5" s="1"/>
  <c r="F271" i="5"/>
  <c r="A271" i="5" s="1"/>
  <c r="F272" i="5"/>
  <c r="A272" i="5" s="1"/>
  <c r="F274" i="5"/>
  <c r="A274" i="5" s="1"/>
  <c r="F275" i="5"/>
  <c r="A275" i="5" s="1"/>
  <c r="F276" i="5"/>
  <c r="A276" i="5" s="1"/>
  <c r="F278" i="5"/>
  <c r="A278" i="5" s="1"/>
  <c r="F18" i="5"/>
  <c r="A18" i="5" s="1"/>
  <c r="F19" i="5"/>
  <c r="A19" i="5" s="1"/>
  <c r="F20" i="5"/>
  <c r="A20" i="5" s="1"/>
  <c r="F22" i="5"/>
  <c r="A22" i="5" s="1"/>
  <c r="F23" i="5"/>
  <c r="A23" i="5" s="1"/>
  <c r="F24" i="5"/>
  <c r="A24" i="5" s="1"/>
  <c r="F26" i="5"/>
  <c r="A26" i="5" s="1"/>
  <c r="F27" i="5"/>
  <c r="A27" i="5" s="1"/>
  <c r="F28" i="5"/>
  <c r="A28" i="5" s="1"/>
  <c r="F29" i="5"/>
  <c r="A29" i="5" s="1"/>
  <c r="F30" i="5"/>
  <c r="A30" i="5" s="1"/>
  <c r="F31" i="5"/>
  <c r="A31" i="5" s="1"/>
  <c r="F32" i="5"/>
  <c r="A32" i="5" s="1"/>
  <c r="F33" i="5"/>
  <c r="A33" i="5" s="1"/>
  <c r="F34" i="5"/>
  <c r="A34" i="5" s="1"/>
  <c r="F35" i="5"/>
  <c r="A35" i="5" s="1"/>
  <c r="F36" i="5"/>
  <c r="A36" i="5" s="1"/>
  <c r="F37" i="5"/>
  <c r="A37" i="5" s="1"/>
  <c r="F38" i="5"/>
  <c r="A38" i="5" s="1"/>
  <c r="F39" i="5"/>
  <c r="A39" i="5" s="1"/>
  <c r="F40" i="5"/>
  <c r="A40" i="5" s="1"/>
  <c r="F41" i="5"/>
  <c r="A41" i="5" s="1"/>
  <c r="F42" i="5"/>
  <c r="A42" i="5" s="1"/>
  <c r="F43" i="5"/>
  <c r="A43" i="5" s="1"/>
  <c r="F44" i="5"/>
  <c r="A44" i="5" s="1"/>
  <c r="F45" i="5"/>
  <c r="A45" i="5" s="1"/>
  <c r="F46" i="5"/>
  <c r="A46" i="5" s="1"/>
  <c r="F47" i="5"/>
  <c r="A47" i="5" s="1"/>
  <c r="F48" i="5"/>
  <c r="A48" i="5" s="1"/>
  <c r="F49" i="5"/>
  <c r="A49" i="5" s="1"/>
  <c r="F50" i="5"/>
  <c r="A50" i="5" s="1"/>
  <c r="F51" i="5"/>
  <c r="A51" i="5" s="1"/>
  <c r="F52" i="5"/>
  <c r="A52" i="5" s="1"/>
  <c r="F53" i="5"/>
  <c r="A53" i="5" s="1"/>
  <c r="F10" i="5"/>
  <c r="A10" i="5" s="1"/>
  <c r="F11" i="5"/>
  <c r="A11" i="5" s="1"/>
  <c r="F12" i="5"/>
  <c r="A12" i="5" s="1"/>
  <c r="F13" i="5"/>
  <c r="A13" i="5" s="1"/>
  <c r="F14" i="5"/>
  <c r="A14" i="5" s="1"/>
  <c r="F15" i="5"/>
  <c r="A15" i="5" s="1"/>
  <c r="F16" i="5"/>
  <c r="A16" i="5" s="1"/>
  <c r="F17" i="5"/>
  <c r="A17" i="5" s="1"/>
  <c r="F8" i="5"/>
  <c r="A8" i="5" s="1"/>
  <c r="A4" i="5"/>
</calcChain>
</file>

<file path=xl/sharedStrings.xml><?xml version="1.0" encoding="utf-8"?>
<sst xmlns="http://schemas.openxmlformats.org/spreadsheetml/2006/main" count="1494" uniqueCount="362">
  <si>
    <t>N° Article</t>
  </si>
  <si>
    <t>Libellé</t>
  </si>
  <si>
    <t>U</t>
  </si>
  <si>
    <t>m²</t>
  </si>
  <si>
    <t>H</t>
  </si>
  <si>
    <t>ml</t>
  </si>
  <si>
    <t>Prix unitaire  € H.T</t>
  </si>
  <si>
    <t>Bordereau de Prix</t>
  </si>
  <si>
    <t>APHP.Nord</t>
  </si>
  <si>
    <t>Secteur Est : hôpitaux Saint-Louis, Robert Debré</t>
  </si>
  <si>
    <t>MARCHE TRAVAUX D'ENTRETIEN</t>
  </si>
  <si>
    <t>A</t>
  </si>
  <si>
    <t>B</t>
  </si>
  <si>
    <t>C</t>
  </si>
  <si>
    <t>D</t>
  </si>
  <si>
    <t>E</t>
  </si>
  <si>
    <t>F</t>
  </si>
  <si>
    <t>Secteur Centre : hôpitaux Lariboisière, Bretonneau, Fernand Widal, Paul Doumer</t>
  </si>
  <si>
    <t>A - INSTALLATIONS DE CHANTIER</t>
  </si>
  <si>
    <t>Unité</t>
  </si>
  <si>
    <t>Lot</t>
  </si>
  <si>
    <t>PROTECTIONS INTERIEURES DE CHANTIER</t>
  </si>
  <si>
    <t>F&amp;P&amp;R : cloisons de cantonnement - OSB ou CP</t>
  </si>
  <si>
    <t>F&amp;P&amp;R : bloc-porte, simple ou double vantaux selon nécessité</t>
  </si>
  <si>
    <t>F&amp;P&amp;R : protections en film polyane double couche 200 µm</t>
  </si>
  <si>
    <t>F&amp;P&amp;R : tapis de sol adhésifs anti-poussières</t>
  </si>
  <si>
    <t>F&amp;P&amp;R : plaque de protection de sol type ISOREL</t>
  </si>
  <si>
    <t>F&amp;P&amp;R : plaque de protection de sol type bâche antidérapante</t>
  </si>
  <si>
    <t>F&amp;P&amp;R : structure temporaire bois pour confinement de zone</t>
  </si>
  <si>
    <t>FLUIDES DE CHANTIER</t>
  </si>
  <si>
    <t>MOYENS ELEVATEURS - LEVAGE - MANUTENTION</t>
  </si>
  <si>
    <t>F&amp;P&amp;R : nacelle</t>
  </si>
  <si>
    <t>Journée</t>
  </si>
  <si>
    <t>F&amp;P&amp;R : plateforme mobile/échaffaudages roulants</t>
  </si>
  <si>
    <t>MENUISERIES BOIS &amp; PVC / VITRERIE</t>
  </si>
  <si>
    <t xml:space="preserve">R : bloc porte, oculus de porte. </t>
  </si>
  <si>
    <t xml:space="preserve">R : fenêtre, châssis vitré. </t>
  </si>
  <si>
    <t>R : plans de travail, paillasses, banque d'accueil</t>
  </si>
  <si>
    <t>R : étagères, façades de gaine, façades de placards, impostes,</t>
  </si>
  <si>
    <t>R : parquets</t>
  </si>
  <si>
    <t>R : meubles hauts et bas, meubles colonne, trappes de visite</t>
  </si>
  <si>
    <t xml:space="preserve">R : tout autre mobilier non menuisé y compris ses fixations à la demande du MOA </t>
  </si>
  <si>
    <t xml:space="preserve">R : main-courantes, gardes corps, lisses </t>
  </si>
  <si>
    <t>R : élément de quincaillerie constitutif d'un ouvrage de menuiserie conservé (porte, fenêtre, placard, châssis, etc...)</t>
  </si>
  <si>
    <t>R : vitrages simples</t>
  </si>
  <si>
    <t>R : vitrages isolants ou feuilletés</t>
  </si>
  <si>
    <t>R : vitrages feuilletés sur verrière</t>
  </si>
  <si>
    <t>R : vitrages EMALIT</t>
  </si>
  <si>
    <t xml:space="preserve">D : bloc porte, oculus de porte. </t>
  </si>
  <si>
    <t xml:space="preserve">D : fenêtre, châssis vitré. </t>
  </si>
  <si>
    <t>D : plans de travail, paillasses, banque d'accueil</t>
  </si>
  <si>
    <t>D : étagères, façades de gaine, façades de placards, impostes,</t>
  </si>
  <si>
    <t xml:space="preserve">D : parquets sur lambourdes. </t>
  </si>
  <si>
    <t>D : meubles hauts et bas, meubles colonne, trappes de visite</t>
  </si>
  <si>
    <t xml:space="preserve">D : tout autre mobilier non menuisé y compris ses fixations à la demande du MOA </t>
  </si>
  <si>
    <t>D : main-courantes, gardes-corps</t>
  </si>
  <si>
    <t>D : plinthes</t>
  </si>
  <si>
    <t>D : élément de quincaillerie constitutif d'un ouvrage de menuiserie conservé (porte, fenêtre, placard, châssis, etc...)</t>
  </si>
  <si>
    <t>D : vitrages simples</t>
  </si>
  <si>
    <t xml:space="preserve">D : vitrages isolants ou feuilletés </t>
  </si>
  <si>
    <t>D : vitrages feuilletés sur verrière</t>
  </si>
  <si>
    <t>D : vitrages EMALIT</t>
  </si>
  <si>
    <t>STORES / VOLETS ROULANTS</t>
  </si>
  <si>
    <t>R : Stores ou volets roulants à action manuelle (avec ou sans coffre)</t>
  </si>
  <si>
    <t>R : Stores ou volets roulants électriques (avec ou sans coffre)</t>
  </si>
  <si>
    <t>D : Stores ou volets roulants à action manuelle (avec ou sans coffre)</t>
  </si>
  <si>
    <t>D : Stores ou volets roulants électriques (avec ou sans coffre)</t>
  </si>
  <si>
    <t>D : Films appliqués sur vitrages</t>
  </si>
  <si>
    <t>REVETEMENTS MURAUX</t>
  </si>
  <si>
    <t>D : Dépose de protections PVC pour murs et portes</t>
  </si>
  <si>
    <t>D : Dépose de protections d'angles pour murs et portes</t>
  </si>
  <si>
    <t xml:space="preserve">F&amp;P : Trappe de visite </t>
  </si>
  <si>
    <t>F&amp;P : Trappe de visite CF 1H</t>
  </si>
  <si>
    <t>F&amp;P : Trappe de visite étanche</t>
  </si>
  <si>
    <t>CLOISONS MODULAIRES</t>
  </si>
  <si>
    <t>F&amp;P : Cloisons modulaires - Locaux courants - Cloison amovible</t>
  </si>
  <si>
    <t>F&amp;P : Cloisons modulaires - Locaux courants - Bloc-porte pour cloison amovible</t>
  </si>
  <si>
    <t>F&amp;P : Cloisons modulaires - Salles blanches - Cloisons amovible</t>
  </si>
  <si>
    <t>F&amp;P : Cloisons modulaires - Salles blanches - Bloc-porte pour cloison amovible</t>
  </si>
  <si>
    <t>F&amp;P : Plus-value pour réalisation pour incorporation d'un vitrage sur éléments décrits ci-dessus</t>
  </si>
  <si>
    <t>F&amp;P : Cloisons modulaires - Mur à panneaux mobiles</t>
  </si>
  <si>
    <t>F&amp;P : Vitrage seul - Vitrage glace claire épaisseur 4mm</t>
  </si>
  <si>
    <t>F&amp;P : Vitrage seul - Plus value pour vitrage glace claire  &lt; 4mm d'épaisseur</t>
  </si>
  <si>
    <t>F&amp;P : Vitrage seul - Vitrage simple martelé épaisseur 4mm dit "CATHEDRALE"</t>
  </si>
  <si>
    <t>F&amp;P : Vitrage seul - Vitrage de sécurité 44.2</t>
  </si>
  <si>
    <t>F&amp;P : Vitrage seul - Vitrage EMALIT épaisseur 8mm</t>
  </si>
  <si>
    <t>F&amp;P : Vitrages particuliers - Paroi de douche pivotante</t>
  </si>
  <si>
    <t>F&amp;P : Vitrages particuliers - Paroi de douche fixe</t>
  </si>
  <si>
    <t>F&amp;P : Vitrages particuliers - Plus-value pour pose d'une paroi circulaire</t>
  </si>
  <si>
    <t xml:space="preserve">F&amp;P : Films - Film dépoli </t>
  </si>
  <si>
    <t xml:space="preserve">F&amp;P : Films - Film anti-effraction </t>
  </si>
  <si>
    <t xml:space="preserve">F&amp;P : Films - Film solaire </t>
  </si>
  <si>
    <t xml:space="preserve">F&amp;P : Films - Film miroir </t>
  </si>
  <si>
    <t xml:space="preserve">F&amp;P : Films - Film occultant </t>
  </si>
  <si>
    <t>F&amp;P : Miroirs - Miroir</t>
  </si>
  <si>
    <t>F&amp;P : Miroirs - Miroir avec film anti-vandalisme</t>
  </si>
  <si>
    <t>F&amp;P : Miroirs - Inox dépoli</t>
  </si>
  <si>
    <t>F&amp;P : Bloc-porte simple action - P-V sur portes ci-dessus pour finition stratifiée 13/10ème</t>
  </si>
  <si>
    <t>F&amp;P : Bloc-porte simple action D.A.S EI30 - 1 vantail (93cm)</t>
  </si>
  <si>
    <t>F&amp;P : Bloc-porte simple action D.A.S EI30 - 1 vantail (123cm)</t>
  </si>
  <si>
    <t>F&amp;P : Bloc-porte simple action D.A.S EI30 - 2 vantaux (146cm à 186cm)</t>
  </si>
  <si>
    <t>F&amp;P : Bloc-porte simple action D.A.S EI60 - 1 vantail (93cm)</t>
  </si>
  <si>
    <t>F&amp;P : Bloc-porte simple action D.A.S EI60 - 1 vantail (123cm)</t>
  </si>
  <si>
    <t>F&amp;P : Bloc-porte simple action D.A.S EI60 - 2 vantaux (146cm à 186cm)</t>
  </si>
  <si>
    <t>F&amp;P : Bloc-porte simple action - P-V sur portes ci-dessus pour Bloc-porte de hauteur 2,11m</t>
  </si>
  <si>
    <t>F&amp;P : Oculus de porte E30 - Circulaire diamètre 30cm</t>
  </si>
  <si>
    <t>F&amp;P : Oculus de porte EI30 - Circulaire diamètre 30cm</t>
  </si>
  <si>
    <t>F&amp;P : Oculus de porte EI60 - Circulaire diamètre 30cm</t>
  </si>
  <si>
    <t>F&amp;P : Oculus de porte E30 - Rectangulaire 40cmx30cm</t>
  </si>
  <si>
    <t>F&amp;P : Oculus de porte EI30 - Rectangulaire 40cmx30cm</t>
  </si>
  <si>
    <t>F&amp;P : Oculus de porte EI60 - Rectangulaire 40cmx30cm</t>
  </si>
  <si>
    <t xml:space="preserve">F&amp;P : Oculus de porte EI30 - P-V sur portes ci-dessus pour plombage à 1mm </t>
  </si>
  <si>
    <t>F&amp;P : Oculus de porte EI30 - P-V sur portes ci-dessus pour plombage à 2mm</t>
  </si>
  <si>
    <t>F&amp;P : Oculus de porte EI30 - P-V sur portes ci-dessus pour plombage à 3mm</t>
  </si>
  <si>
    <t>F&amp;P : Oculus de porte E30 - Rectangulaire 80cmx40cm</t>
  </si>
  <si>
    <t>F&amp;P : Oculus de porte EI30 - Rectangulaire 80cmx40cm</t>
  </si>
  <si>
    <t>F&amp;P : Oculus de porte EI60 - Rectangulaire 80cmx40cm</t>
  </si>
  <si>
    <t>F&amp;P : Bloc-porte double action D.A.S EI30 - 1 vantail (93cm)</t>
  </si>
  <si>
    <t>F&amp;P : Bloc-porte double action D.A.S EI30 - 1 vantail (123cm)</t>
  </si>
  <si>
    <t>F&amp;P : Bloc-porte double action D.A.S EI30 - 2 vantaux (146cm à 186cm)</t>
  </si>
  <si>
    <t>F&amp;P : Bloc-porte double action D.A.S EI60 - 1 vantail (93cm)</t>
  </si>
  <si>
    <t>F&amp;P : Bloc-porte double action D.A.S EI60 - 1 vantail (123cm)</t>
  </si>
  <si>
    <t>F&amp;P : Bloc-porte double action D.A.S EI60 - 2 vantaux (146cm à 186cm)</t>
  </si>
  <si>
    <t>F&amp;P : P-V pour asservissement des portes DAS ci-dessus par pivot linteau</t>
  </si>
  <si>
    <t>F&amp;P : Quincaillerie - Béquille double - pour cylindre européen</t>
  </si>
  <si>
    <t xml:space="preserve">F&amp;P : Quincaillerie - Béquille double - pour condamnation/décondamnation avec voyant d'occupation </t>
  </si>
  <si>
    <t xml:space="preserve">F&amp;P : Quincaillerie - Coffre de serrure - pour cylindre européen </t>
  </si>
  <si>
    <t>F&amp;P : Quincaillerie - Coffre de serrure - pour bec de canne à condamnation</t>
  </si>
  <si>
    <t>F&amp;P : Quincaillerie - Coffre de serrure - pour serrure de placard, armoire,  trappes de visites, meubles, etc…</t>
  </si>
  <si>
    <t>F&amp;P : Quincaillerie - Coffre de serrure - pour serrure 3 points</t>
  </si>
  <si>
    <t>F&amp;P : Quincaillerie - Cylindre européen - DOUBLE ENTREE longueur 30+30mm</t>
  </si>
  <si>
    <t>F&amp;P : Quincaillerie - Cylindre européen - DOUBLE ENTREE longueur 50+30mm</t>
  </si>
  <si>
    <t>F&amp;P : Quincaillerie - Cylindre européen - ENTREE &amp; BOUTON MOLETE longueur 30+30mm</t>
  </si>
  <si>
    <t>F&amp;P : Quincaillerie - Cylindre européen - DEMI-CYLINDRE longueur 40mm</t>
  </si>
  <si>
    <t>F&amp;P : Quincaillerie - Dispositif Anti-Panique pour porte 1 vantail + 1 point de surêté</t>
  </si>
  <si>
    <t>F&amp;P : Quincaillerie - Dispositif Anti-Panique pour porte 2 vantaux + 2 points de surêté</t>
  </si>
  <si>
    <t>F&amp;P : Quincaillerie - Crémone pompier</t>
  </si>
  <si>
    <t xml:space="preserve">F&amp;P : Protections - Plaque de protection PVC 2mm d'épaisseur </t>
  </si>
  <si>
    <t xml:space="preserve">F&amp;P : Protections - Plaque de protection PVC 1,5mm d'épaisseur </t>
  </si>
  <si>
    <t>F&amp;P : Protections - Plaque de protection INOX</t>
  </si>
  <si>
    <t>F&amp;P : Protections - Cornière d'angle adhésive PVC - angle variable 60°-120°</t>
  </si>
  <si>
    <t>F&amp;P : Protections - Cornière d'angle adhésive PVC - angle fixe 90°</t>
  </si>
  <si>
    <t>F&amp;P : Protections - Cornière d'angle adhésive INOX - angle fixe 90°</t>
  </si>
  <si>
    <t>F&amp;P : Protections - Cornière d'angle fixée sur platine PVC - angle fixe 90°</t>
  </si>
  <si>
    <t>F&amp;P : Protections - Cornière d'angle fixée sur platine ALU - angle fixe 90°</t>
  </si>
  <si>
    <t>F&amp;P : Protections - Dispositif anti-pince doigts</t>
  </si>
  <si>
    <t>F&amp;P : Protections - Plaque de Plexiglas - épaisseur 4mm</t>
  </si>
  <si>
    <t>F&amp;P : Protections - Plaque de Plexiglas - épaisseur 6mm</t>
  </si>
  <si>
    <t xml:space="preserve">F&amp;P : Protections - Paredouche </t>
  </si>
  <si>
    <t>F&amp;P : Châssis vitrés bois - Châssis vitré ANTIVANDALISME</t>
  </si>
  <si>
    <t>F&amp;P : Châssis vitrés bois - Châssis vitré EI30</t>
  </si>
  <si>
    <t>F&amp;P : Châssis vitrés bois - Châssis vitré EI60</t>
  </si>
  <si>
    <t>F&amp;P : Châssis vitrés bois - Châssis vitré plombé 2mm</t>
  </si>
  <si>
    <t>F&amp;P : Châssis vitrés bois - P-V sur prix ci-avant pour plombage 3mm</t>
  </si>
  <si>
    <t xml:space="preserve">MEUBLES SPECIAUX - PAILLASSES </t>
  </si>
  <si>
    <t>F&amp;P : Meubles spéciaux - Piètement "H" pour paillasse</t>
  </si>
  <si>
    <t>F&amp;P : Meubles spéciaux - Piètement "C" pour paillasse</t>
  </si>
  <si>
    <t xml:space="preserve">F&amp;P : Meubles spéciaux - Pied INOX hauteur réglable </t>
  </si>
  <si>
    <t>F&amp;P:  Meubles spéciaux - Plateau de paillasse en RESINE COMPOSITE</t>
  </si>
  <si>
    <t>F&amp;P:  Meubles spéciaux - Plateau de paillasse en GLACE TREMPEE</t>
  </si>
  <si>
    <t>F&amp;P : Meubles spéciaux - Meubles bas à roulettes - Largeur 40cm</t>
  </si>
  <si>
    <t>F&amp;P : Meubles spéciaux - Meubles bas à roulettes - Largeur 60cm</t>
  </si>
  <si>
    <t>F&amp;P : Meubles spéciaux - Meubles bas à roulettes - Largeur 80cm</t>
  </si>
  <si>
    <t>F&amp;P : Meubles spéciaux - Meubles bas à roulettes - Largeur 120cm</t>
  </si>
  <si>
    <t>F&amp;P : Meubles spéciaux - Meubles haut suspendus - Largeur 40cm</t>
  </si>
  <si>
    <t>F&amp;P : Meubles spéciaux - Meubles haut suspendus - Largeur 60cm</t>
  </si>
  <si>
    <t>F&amp;P : Meubles spéciaux - Meubles haut suspendus - Largeur 80cm</t>
  </si>
  <si>
    <t>F&amp;P : Meubles spéciaux - Meubles haut suspendus - Largeur 120cm</t>
  </si>
  <si>
    <t>F&amp;P : Meubles spéciaux - INOX - Paillasse avec étagère basse à roulettes</t>
  </si>
  <si>
    <t>F&amp;P : Meubles spéciaux - INOX - Paillasse avec cuve intégrée</t>
  </si>
  <si>
    <t>F&amp;P : Meubles spéciaux - INOX - Tablettes/étagères</t>
  </si>
  <si>
    <t>SIGNALETIQUE</t>
  </si>
  <si>
    <t xml:space="preserve">F&amp;P : Plaque de porte </t>
  </si>
  <si>
    <t>F&amp;P : Réglette pour plaque de porte</t>
  </si>
  <si>
    <t>F&amp;P : Plaque identification de porte</t>
  </si>
  <si>
    <t>Plus-value pour réalisation d'un percement en présence d'un MCA</t>
  </si>
  <si>
    <t>Plus-value pour réalisation de toute autre prestation en présence d'un MCA</t>
  </si>
  <si>
    <t>Taux horaire pour travaux en heures ouvrées (défini selon CCTP)</t>
  </si>
  <si>
    <t>Taux horaire pour travaux hors heures ouvrées (défini selon CCTP)</t>
  </si>
  <si>
    <t>Référence</t>
  </si>
  <si>
    <t>Chapitre</t>
  </si>
  <si>
    <t>Sous-chapitre</t>
  </si>
  <si>
    <t>Article</t>
  </si>
  <si>
    <t>0</t>
  </si>
  <si>
    <t>001</t>
  </si>
  <si>
    <t>002</t>
  </si>
  <si>
    <t>003</t>
  </si>
  <si>
    <t>004</t>
  </si>
  <si>
    <t>005</t>
  </si>
  <si>
    <t>006</t>
  </si>
  <si>
    <t>007</t>
  </si>
  <si>
    <t>008</t>
  </si>
  <si>
    <t>009</t>
  </si>
  <si>
    <t xml:space="preserve">Consultation n°xxxx </t>
  </si>
  <si>
    <t>Marchés d'entretien d'agencement de 5 sites de l'APHP GHU. NORD Université de Paris</t>
  </si>
  <si>
    <t>Sites Lariboisière-Fernand Widal, Bretonneau, Saint-Louis, Robert Debré</t>
  </si>
  <si>
    <t>{Indiquer le lieu}</t>
  </si>
  <si>
    <t>{Indiquer la date}</t>
  </si>
  <si>
    <t>Lieu :</t>
  </si>
  <si>
    <t>Date :</t>
  </si>
  <si>
    <t xml:space="preserve">Cachet de l'entreprise : </t>
  </si>
  <si>
    <t>4</t>
  </si>
  <si>
    <t>5</t>
  </si>
  <si>
    <t>6</t>
  </si>
  <si>
    <t>7</t>
  </si>
  <si>
    <t>010</t>
  </si>
  <si>
    <t>011</t>
  </si>
  <si>
    <t>012</t>
  </si>
  <si>
    <t>013</t>
  </si>
  <si>
    <t>LOT N° 04</t>
  </si>
  <si>
    <t xml:space="preserve">Menuiserie bois et PVC - Meubles spéciaux – Signalétique - Paillasse Inox </t>
  </si>
  <si>
    <t>B - DEPOSES AVEC ET SANS REEMPLOI</t>
  </si>
  <si>
    <t>C - TRAVAUX NEUFS</t>
  </si>
  <si>
    <t>D- REVISION-REPARATION-RACCORDS</t>
  </si>
  <si>
    <t>E - TRAVAUX SOUS-SECTION 4</t>
  </si>
  <si>
    <t>F - FORFAITS DE MAIN D'ŒUVRE</t>
  </si>
  <si>
    <t>MIROITERIE - FILMS</t>
  </si>
  <si>
    <r>
      <t xml:space="preserve">Nota sur les études :
</t>
    </r>
    <r>
      <rPr>
        <sz val="12"/>
        <color theme="1"/>
        <rFont val="Arial Narrow"/>
        <family val="2"/>
      </rPr>
      <t>Le mode opératoire sera réalisé tel que précisé par le Code du Travail, Article R.4412-97 à R.4412-148, complété du décret du 08 avril 2013. Comprends l'envoi aux organismes officiels (IT, CRAMIF/CARSAT, OPPBTP, etc…).</t>
    </r>
  </si>
  <si>
    <r>
      <t xml:space="preserve">Nota sur les forfaits de main-d'oeuvre :
</t>
    </r>
    <r>
      <rPr>
        <sz val="12"/>
        <color theme="1"/>
        <rFont val="Arial Narrow"/>
        <family val="2"/>
      </rPr>
      <t xml:space="preserve">Taux horaire utilisé pour 2 situations uniquement : 
</t>
    </r>
    <r>
      <rPr>
        <b/>
        <sz val="12"/>
        <color theme="1"/>
        <rFont val="Arial Narrow"/>
        <family val="2"/>
      </rPr>
      <t xml:space="preserve">1° </t>
    </r>
    <r>
      <rPr>
        <sz val="12"/>
        <color theme="1"/>
        <rFont val="Arial Narrow"/>
        <family val="2"/>
      </rPr>
      <t xml:space="preserve">Pose seule suite à fourniture par MOA
</t>
    </r>
    <r>
      <rPr>
        <b/>
        <sz val="12"/>
        <color theme="1"/>
        <rFont val="Arial Narrow"/>
        <family val="2"/>
      </rPr>
      <t>2°</t>
    </r>
    <r>
      <rPr>
        <sz val="12"/>
        <color theme="1"/>
        <rFont val="Arial Narrow"/>
        <family val="2"/>
      </rPr>
      <t xml:space="preserve"> Pose seule suite à achat HB sur présentation de la facture</t>
    </r>
  </si>
  <si>
    <t>F&amp;P:  Meubles spéciaux - Plateau de paillasse en TRESPA HPL</t>
  </si>
  <si>
    <t>F&amp;P:  Meubles spéciaux - Cuve intégrée pour plateau en résine composite - 400x400x210mm</t>
  </si>
  <si>
    <t>F&amp;P:  Meubles spéciaux - Cuve intégrée pour plateau en résine composite - 600x490x200mm</t>
  </si>
  <si>
    <r>
      <rPr>
        <b/>
        <u/>
        <sz val="12"/>
        <color theme="1"/>
        <rFont val="Arial Narrow"/>
        <family val="2"/>
      </rPr>
      <t>Nota sur les paillasses en RESINE COMPOSITE :</t>
    </r>
    <r>
      <rPr>
        <sz val="12"/>
        <color theme="1"/>
        <rFont val="Arial Narrow"/>
        <family val="2"/>
      </rPr>
      <t xml:space="preserve">
</t>
    </r>
    <r>
      <rPr>
        <b/>
        <sz val="12"/>
        <color theme="1"/>
        <rFont val="Arial Narrow"/>
        <family val="2"/>
      </rPr>
      <t xml:space="preserve">1° </t>
    </r>
    <r>
      <rPr>
        <sz val="12"/>
        <color theme="1"/>
        <rFont val="Arial Narrow"/>
        <family val="2"/>
      </rPr>
      <t xml:space="preserve">Plateau réalisé en matériau composé de charges minérales et de lliant acrylique type STARON ou CORIAN, d'épaisseur 13mm. Avec rives avec angle arrondi, goutte d'eau en périphérie, dosseret de 100mm inclus dans le prix, retombée avant de 50mm, y compris percements pour robinetterie, jointement par joint silicone transparent ou blanc. Ce plateau sera posé sur un support en MDF hydrofuge d'épaisseur 18mm. Coloris au choix MOA. Largeurs de plateau courantes : 65cm ou 85cm
</t>
    </r>
    <r>
      <rPr>
        <b/>
        <sz val="12"/>
        <color theme="1"/>
        <rFont val="Arial Narrow"/>
        <family val="2"/>
      </rPr>
      <t>2°</t>
    </r>
    <r>
      <rPr>
        <sz val="12"/>
        <color theme="1"/>
        <rFont val="Arial Narrow"/>
        <family val="2"/>
      </rPr>
      <t xml:space="preserve"> Cuves : Une cuve intégrée du même matériau, soudée sans joint, sans trop plein, type STARON ou CORIAN. Les dimensions données sont intérieures. Vidange par bonde à grille et siphon PVC à culot démontable, y compris toutes sujétions de raccordement à la tuyauterie existante. Coloris au choix du MOA</t>
    </r>
  </si>
  <si>
    <t>F&amp;P:  Meubles spéciaux - Cuve à encastrer pour paillasse en glace trempée - 450x450x280mm</t>
  </si>
  <si>
    <t>F&amp;P:  Meubles spéciaux - Cuve à encastrer pour paillasse en glace trempée - 610x450x275mm</t>
  </si>
  <si>
    <r>
      <rPr>
        <b/>
        <u/>
        <sz val="12"/>
        <color theme="1"/>
        <rFont val="Arial Narrow"/>
        <family val="2"/>
      </rPr>
      <t>Nota sur les paillasses en GLACE TREMPEE :</t>
    </r>
    <r>
      <rPr>
        <sz val="12"/>
        <color theme="1"/>
        <rFont val="Arial Narrow"/>
        <family val="2"/>
      </rPr>
      <t xml:space="preserve">
</t>
    </r>
    <r>
      <rPr>
        <b/>
        <sz val="12"/>
        <color theme="1"/>
        <rFont val="Arial Narrow"/>
        <family val="2"/>
      </rPr>
      <t xml:space="preserve">1° </t>
    </r>
    <r>
      <rPr>
        <sz val="12"/>
        <color theme="1"/>
        <rFont val="Arial Narrow"/>
        <family val="2"/>
      </rPr>
      <t xml:space="preserve">Plateau réalisé en glace émaillée trempée opaque type EMALIT des établissements SAINT GOBAIN, d'épaisseur 8 mm posée sur un plateau en mélaminé hydrofuge d'épaisseur 19mm avec chants PVC, y compris percements pour robinetterie et découpe d'angle le cas échéant, finition par joint silicone transparent en périphérie des verres. Dosseret de 100mm de haut inclus dans le prix en panneau de particules hydrofuge type PANOPREY des établissements POLYREY d'épaisseur 19mm et chants en PVC.. Avec rives avec angle arrondi, goutte d'eau en périphérie, dosseret de 100mm en option inclus dans le prix, retombée avant de 50mm. Largeurs de plateau courantes : 65cm ou 90cm. Jointement de finition par joint silicone transparent ou blanc inclus dans le prix. hydrofuge d'épaisseur 18mm. Coloris au choix MOA. Largeurs de plateau courantes : 65cm ou 85cm
</t>
    </r>
    <r>
      <rPr>
        <b/>
        <sz val="12"/>
        <color theme="1"/>
        <rFont val="Arial Narrow"/>
        <family val="2"/>
      </rPr>
      <t>2°</t>
    </r>
    <r>
      <rPr>
        <sz val="12"/>
        <color theme="1"/>
        <rFont val="Arial Narrow"/>
        <family val="2"/>
      </rPr>
      <t xml:space="preserve"> Cuves : Une cuve à encastrer en céramique blanche des établissements PORCHER ou équivalent, sans trop plein. Les dimensions sont données extérieures. Vidange par bonde à grille et siphon en PVC à culot démontable, y compris toutes sujétions de raccordement à la tuyauterie existante. Coloris au choix du MOA</t>
    </r>
  </si>
  <si>
    <r>
      <rPr>
        <b/>
        <u/>
        <sz val="12"/>
        <color theme="1"/>
        <rFont val="Arial Narrow"/>
        <family val="2"/>
      </rPr>
      <t>Nota sur les paillasses en TRESPA HPL :</t>
    </r>
    <r>
      <rPr>
        <sz val="12"/>
        <color theme="1"/>
        <rFont val="Arial Narrow"/>
        <family val="2"/>
      </rPr>
      <t xml:space="preserve">
Plateau réalisé en panneaux de HPL type TOP LAB des établissements TRESPA d'épaisseur 8mm. Posé sur un support en mélaminé hydrofuge de 19mm d'épaisseur avec chants PVC, y compris percements pour robinetterie et découpe en angle le cas échéant. Finition par joint silicone transparent, en périphérie des verres. Dosseret de 100mm de haut inclus dans le prix en panneau de particules hydrofuge type PANOPREY des établissements POLYREY d'épaisseur 19mm et chants en PVC. Largeurs de plateau courantes : 65cm ou 90cm</t>
    </r>
  </si>
  <si>
    <t>MEUBLES SPECIAUX - PAILLASSES INOX</t>
  </si>
  <si>
    <r>
      <rPr>
        <b/>
        <u/>
        <sz val="12"/>
        <color theme="1"/>
        <rFont val="Arial Narrow"/>
        <family val="2"/>
      </rPr>
      <t>Nota sur les paillasses INOX :</t>
    </r>
    <r>
      <rPr>
        <sz val="12"/>
        <color theme="1"/>
        <rFont val="Arial Narrow"/>
        <family val="2"/>
      </rPr>
      <t xml:space="preserve">
Produit des établissements COGENIM ou équivalent.
Application : Paillasses et plans de travail se trouvant en stérilisation, laboratoires, cuisines. 
</t>
    </r>
    <r>
      <rPr>
        <b/>
        <sz val="12"/>
        <color theme="1"/>
        <rFont val="Arial Narrow"/>
        <family val="2"/>
      </rPr>
      <t xml:space="preserve">1° </t>
    </r>
    <r>
      <rPr>
        <sz val="12"/>
        <color theme="1"/>
        <rFont val="Arial Narrow"/>
        <family val="2"/>
      </rPr>
      <t xml:space="preserve">Paillasse à étagères : Element composé d'une Structure + plateau en inox (acier inoxydable 18/10, Aisi 304), démontable, réglable, renforcé. Longueur : de 60 cm à 380 cm. Profondeur de 60 à 140 cm. Piétement réglable et démontable. Renfort en panneau de particules mélaminé 19 mm. Pieds à roulette (avec ou sans système de freinage). 
</t>
    </r>
    <r>
      <rPr>
        <b/>
        <sz val="12"/>
        <color theme="1"/>
        <rFont val="Arial Narrow"/>
        <family val="2"/>
      </rPr>
      <t>2°</t>
    </r>
    <r>
      <rPr>
        <sz val="12"/>
        <color theme="1"/>
        <rFont val="Arial Narrow"/>
        <family val="2"/>
      </rPr>
      <t xml:space="preserve"> Paillasse avec cuve intégrée : idem ci-dessus mais à pieds fixes. Cuve carrée en inox (acier inoxydable 18/10, Aisi 304). Modèles emboutis en 1 pièce. Bacs à bord plat. Finition polie brillante intérieur/extérieur. Y compris bonde et surverse. 
</t>
    </r>
    <r>
      <rPr>
        <b/>
        <sz val="12"/>
        <color theme="1"/>
        <rFont val="Arial Narrow"/>
        <family val="2"/>
      </rPr>
      <t>3°</t>
    </r>
    <r>
      <rPr>
        <sz val="12"/>
        <color theme="1"/>
        <rFont val="Arial Narrow"/>
        <family val="2"/>
      </rPr>
      <t xml:space="preserve"> Tabletttes/étagères : Elements en inox (acier inoxydable 18/10, Aisi 304). Renfort oméga. Dosseret : hauteur 4 cm. Fixation par crémaillère et consoles fixes ou consoles amovibles. </t>
    </r>
  </si>
  <si>
    <t>F&amp;P : Bloc-porte simple action - PV sur portes ci-dessus pour bloc-porte de hauteur 2,11m</t>
  </si>
  <si>
    <t>F&amp;P : Bloc-porte simple action - PV sur portes ci-dessus pour finition stratifiée 13/10ème</t>
  </si>
  <si>
    <t xml:space="preserve">F&amp;P - Bloc-porte simple action E30 - 1 vantail (maximum 93cm de largeur) </t>
  </si>
  <si>
    <t>F&amp;P - Bloc-porte simple action E30 - 1 vantail (entre 103cm et 123cm de largeur)</t>
  </si>
  <si>
    <t>F&amp;P - Bloc-porte simple action E30 - 2 vantaux (entre 146cm et 186cm de largeur)</t>
  </si>
  <si>
    <t xml:space="preserve">F&amp;P - Bloc-porte simple action EI30 - 1 vantail (maximum 93cm de largeur) </t>
  </si>
  <si>
    <t>F&amp;P - Bloc-porte simple action EI30 - 1 vantail (entre 103cm et 123cm de largeur)</t>
  </si>
  <si>
    <t>F&amp;P - Bloc-porte simple action EI30 - 2 vantaux (entre 146cm et 186cm de largeur)</t>
  </si>
  <si>
    <t xml:space="preserve">F&amp;P - Bloc-porte simple action EI30 - P-V sur portes ci-dessus pour plombage à 1mm </t>
  </si>
  <si>
    <t>F&amp;P - Bloc-porte simple action EI30 - P-V sur portes ci-dessus pour plombage à 2mm</t>
  </si>
  <si>
    <t>F&amp;P - Bloc-porte simple action EI30 - P-V sur portes ci-dessus pour plombage à 3mm</t>
  </si>
  <si>
    <t xml:space="preserve">F&amp;P - Bloc-porte simple action EI60 - 1 vantail (maximum 93cm de largeur) </t>
  </si>
  <si>
    <t>F&amp;P - Bloc-porte simple action EI60 - 1 vantail (entre 103cm et 123cm de largeur)</t>
  </si>
  <si>
    <t>F&amp;P - Bloc-porte simple action EI60 - 2 vantaux (entre 146cm et 186cm de largeur)</t>
  </si>
  <si>
    <t>MENUISERIE BOIS &amp; PVC - CHASSIS VITRES ET FENETRES</t>
  </si>
  <si>
    <r>
      <rPr>
        <b/>
        <u/>
        <sz val="12"/>
        <rFont val="Arial Narrow"/>
        <family val="2"/>
      </rPr>
      <t xml:space="preserve">Nota sur les châssis vitrés : </t>
    </r>
    <r>
      <rPr>
        <b/>
        <sz val="12"/>
        <rFont val="Arial Narrow"/>
        <family val="2"/>
      </rPr>
      <t xml:space="preserve">
</t>
    </r>
    <r>
      <rPr>
        <sz val="12"/>
        <rFont val="Arial Narrow"/>
        <family val="2"/>
      </rPr>
      <t>Les prix comprennent toutes les sujétions de mise en jeu, ajustement, rabotage, manutention, transport. 
Châssis réalisés en essence brute de bois exotique, feuilluré avec parcloses démontables, y compris couvre-joints, chantplats, parcloses nécessaires à une parfaite finition. Le scellement et le calage réalisés par le lot maçonnerie. Les vitrages seront issus des établissements SAINT-GOBAIN ou équivalent. Le titulaire fournira tous les PV de fabrication.
1° Antivandalisme : Vitrage feuilleté ou trempé STADIP 44.2
2° EI30/EI60 : Vitrage type CONTRAFLAM 
3° Plombage : Vitrage plombé sous parcloses vissées des établissements PARIX ou équivalent.</t>
    </r>
  </si>
  <si>
    <t>F&amp;P : Fenêtres - PV sur prix ci-dessus pour traverse haute cintrée</t>
  </si>
  <si>
    <t>F&amp;P : Fenêtres BOIS - 1 ouvrant</t>
  </si>
  <si>
    <t>F&amp;P : Fenêtres BOIS - 2 ouvrants</t>
  </si>
  <si>
    <t>F&amp;P : Fenêtres - PV sur prix ci-dessus pour réalisation de petits bois</t>
  </si>
  <si>
    <t xml:space="preserve">F&amp;P : Fenêtres - PV sur prix ci-dessus pour vitrage de sécurité </t>
  </si>
  <si>
    <t>F&amp;P : Fenêtres - PV sur prix ci-dessus pour vitrage teinté/fumé</t>
  </si>
  <si>
    <t>F&amp;P : Fenêtres - PV sur prix ci-dessus pour gaz isolant ARGON</t>
  </si>
  <si>
    <t>F&amp;P : Fenêtres - PV sur prix ci-dessus pour gaz isolant KRYPTON</t>
  </si>
  <si>
    <t>F&amp;P : Fenêtres PVC - 1 ouvrant</t>
  </si>
  <si>
    <t>F&amp;P : Fenêtres PVC - 2 ouvrants</t>
  </si>
  <si>
    <r>
      <rPr>
        <b/>
        <u/>
        <sz val="12"/>
        <rFont val="Arial Narrow"/>
        <family val="2"/>
      </rPr>
      <t xml:space="preserve">Nota sur les fenêtres : </t>
    </r>
    <r>
      <rPr>
        <b/>
        <sz val="12"/>
        <rFont val="Arial Narrow"/>
        <family val="2"/>
      </rPr>
      <t xml:space="preserve">
</t>
    </r>
    <r>
      <rPr>
        <sz val="12"/>
        <rFont val="Arial Narrow"/>
        <family val="2"/>
      </rPr>
      <t>Réalisation d'un relevé de l'existant et reproduction à l'identique de la fenêtre. Le prix comprend la dépose des huisseries existantes, la pose en remplacement d'une huisserie neuve, la réalisation de l'étanchéité (mastic, joints) et les finitions. Le vitrage sera réalisé conforme à la RE2020, version en vigueur. Les vitrages seront issus des établissements SAINT-GOBAIN ou équivalent. Le titulaire fournira tous les PV de fabrication. Le vitrage feuilleté ou trempé sera de type STADIP 44.2</t>
    </r>
  </si>
  <si>
    <t>AUTRES</t>
  </si>
  <si>
    <t xml:space="preserve">PROTECTIONS </t>
  </si>
  <si>
    <t>F&amp;P : Meubles spéciaux - Placards</t>
  </si>
  <si>
    <t>F&amp;P : Rangement - Tablettes / Etagères en mélaminé</t>
  </si>
  <si>
    <t>F&amp;P : Rangement - Tablettes / Etagères en PVC</t>
  </si>
  <si>
    <t>F&amp;P : Coffrages cache-tuyaux en bois</t>
  </si>
  <si>
    <t>F&amp;P : Façades de gaine technique EI60</t>
  </si>
  <si>
    <t xml:space="preserve">F&amp;P : Façades de gaine technique EI30 </t>
  </si>
  <si>
    <t>F&amp;P : Plinthe droite PVC - Hauteur 10cm</t>
  </si>
  <si>
    <t>F&amp;P : Plinthe droite PVC - Hauteur 7cm</t>
  </si>
  <si>
    <t>F&amp;P : Plinthe droite BOIS - Hatuteur 10cm</t>
  </si>
  <si>
    <t>F&amp;P : Plinthe droite BOIS - Hatuteur 7cm</t>
  </si>
  <si>
    <t>F&amp;P : Plinthes - PV sur prix ci-dessus pour réalisation de moulures sur demande MOA</t>
  </si>
  <si>
    <r>
      <rPr>
        <b/>
        <u/>
        <sz val="12"/>
        <rFont val="Arial Narrow"/>
        <family val="2"/>
      </rPr>
      <t xml:space="preserve">Nota sur les prix ci-dessous : </t>
    </r>
    <r>
      <rPr>
        <b/>
        <sz val="12"/>
        <rFont val="Arial Narrow"/>
        <family val="2"/>
      </rPr>
      <t xml:space="preserve">
1° </t>
    </r>
    <r>
      <rPr>
        <sz val="12"/>
        <rFont val="Arial Narrow"/>
        <family val="2"/>
      </rPr>
      <t xml:space="preserve">Trappes de visite : Trappe en tôle métallique, finition laquée BLANC. Y compris toutes sujétions de pose, fixation, scellement, jointement
</t>
    </r>
    <r>
      <rPr>
        <b/>
        <sz val="12"/>
        <rFont val="Arial Narrow"/>
        <family val="2"/>
      </rPr>
      <t xml:space="preserve">2° </t>
    </r>
    <r>
      <rPr>
        <sz val="12"/>
        <rFont val="Arial Narrow"/>
        <family val="2"/>
      </rPr>
      <t xml:space="preserve">Plinthes : Plinthes en MDF ou CP, Jonction des angles par coupe d'onglet. Plinthes PVC des établissements GERFLOR ou équivalent. Coloris au choix MOA.
</t>
    </r>
    <r>
      <rPr>
        <b/>
        <sz val="12"/>
        <rFont val="Arial Narrow"/>
        <family val="2"/>
      </rPr>
      <t>3°</t>
    </r>
    <r>
      <rPr>
        <sz val="12"/>
        <rFont val="Arial Narrow"/>
        <family val="2"/>
      </rPr>
      <t xml:space="preserve"> Façades de gaine : Réalisation d'un coffrage en bois composé d'un dormant en bois feuillu issu d'essence d'arbre français et d'un ouvrant en panneau de particules MDF</t>
    </r>
    <r>
      <rPr>
        <b/>
        <sz val="12"/>
        <rFont val="Arial Narrow"/>
        <family val="2"/>
      </rPr>
      <t xml:space="preserve"> a</t>
    </r>
    <r>
      <rPr>
        <sz val="12"/>
        <rFont val="Arial Narrow"/>
        <family val="2"/>
      </rPr>
      <t xml:space="preserve">vec charnières renforcées par vantail. Coffre de serrure type APERIO C100 (non compris dans le prix). Classement M1. Métrage au m² de surface de façade. Façade pré-peinte pour finition en peinture.
</t>
    </r>
    <r>
      <rPr>
        <b/>
        <sz val="12"/>
        <rFont val="Arial Narrow"/>
        <family val="2"/>
      </rPr>
      <t xml:space="preserve">3° </t>
    </r>
    <r>
      <rPr>
        <sz val="12"/>
        <rFont val="Arial Narrow"/>
        <family val="2"/>
      </rPr>
      <t>Coffrage cache-tuyaux : Réalisation d'un coffrage bois en MDF épaisseur 19mm, classement M1 comprenant 1 face démontable fixé par vis à cuvette. Fixation au mur par tasseaux en SAPIN avec feuillure le long des murs et plafonds pour former un joint creux. Trappe d'accès par batteuses.</t>
    </r>
  </si>
  <si>
    <r>
      <rPr>
        <b/>
        <u/>
        <sz val="12"/>
        <rFont val="Arial Narrow"/>
        <family val="2"/>
      </rPr>
      <t>Nota sur les cornières PVC et INOX :</t>
    </r>
    <r>
      <rPr>
        <b/>
        <sz val="12"/>
        <rFont val="Arial Narrow"/>
        <family val="2"/>
      </rPr>
      <t xml:space="preserve">
</t>
    </r>
    <r>
      <rPr>
        <sz val="12"/>
        <rFont val="Arial Narrow"/>
        <family val="2"/>
      </rPr>
      <t xml:space="preserve">Les prix comprennent les sujétions de pose, découpe, adoucissement des arêtes pour éviter les coupures, collage à la colle acrylique, soudure à chaud par cordon PVC, transport et évacuation des déchets. Classement au feu M1.
</t>
    </r>
    <r>
      <rPr>
        <b/>
        <sz val="12"/>
        <rFont val="Arial Narrow"/>
        <family val="2"/>
      </rPr>
      <t xml:space="preserve">1° </t>
    </r>
    <r>
      <rPr>
        <sz val="12"/>
        <rFont val="Arial Narrow"/>
        <family val="2"/>
      </rPr>
      <t>Cornière PVC angle variable : Cornière d'angle adhésive du type PROTECTA 2 des établissements SPM ou équivalent. Pour tous angles de 60° à 120°. 
2° Cornière PVC 90° : Cornière d'angle adhésive du type PROFILA 50 ou PROFILINOX 50 des établissements SPM ou équivalent
3° Cornière sur platine : Cornière d'angle à fixation du type CORNEA des établissements SPM ou autre équivalent, fixation sur platine PVC ou ALU. Pour tous angles de 60° à 120°.</t>
    </r>
  </si>
  <si>
    <t>F&amp;P : Protections - PV sur prix ci-dessus pour façon de forme par découpe</t>
  </si>
  <si>
    <r>
      <rPr>
        <b/>
        <u/>
        <sz val="12"/>
        <rFont val="Arial Narrow"/>
        <family val="2"/>
      </rPr>
      <t xml:space="preserve">Nota sur les plaques de plexiglas : </t>
    </r>
    <r>
      <rPr>
        <sz val="12"/>
        <rFont val="Arial Narrow"/>
        <family val="2"/>
      </rPr>
      <t xml:space="preserve">
1° Plexiglas : Produit des établissements MAKROLON ou équivalent. Finition translucide. Toutes sujétions de decoupe, pose, fixation et adaptations nécessaires.
2° Paredouche : Plateau de 15 mm d'épaisseur de la gamme TRESPA TOPLAB ou équivalent - Type haute densité à base de fibre de bois et résine thermo durcicable - Coloris standart blanc gris beige ou autre coloris personnalisable - Y compris charnières INOX de fixation</t>
    </r>
  </si>
  <si>
    <r>
      <rPr>
        <b/>
        <u/>
        <sz val="12"/>
        <color theme="1"/>
        <rFont val="Arial Narrow"/>
        <family val="2"/>
      </rPr>
      <t xml:space="preserve">Nota sur les vitrages et miroirs : 
</t>
    </r>
    <r>
      <rPr>
        <sz val="12"/>
        <color theme="1"/>
        <rFont val="Arial Narrow"/>
        <family val="2"/>
      </rPr>
      <t>Le titulaire réalisera un relevé avec plan de menuiserie, gabarit avant travaux. Les prix comprennent toutes les sujétions de manutention, transport, calage, joints, couvre-joints, le parclosage, l'habillage et de nettoyage.</t>
    </r>
    <r>
      <rPr>
        <b/>
        <u/>
        <sz val="12"/>
        <color theme="1"/>
        <rFont val="Arial Narrow"/>
        <family val="2"/>
      </rPr>
      <t xml:space="preserve">
</t>
    </r>
    <r>
      <rPr>
        <b/>
        <sz val="12"/>
        <color theme="1"/>
        <rFont val="Arial Narrow"/>
        <family val="2"/>
      </rPr>
      <t>1°</t>
    </r>
    <r>
      <rPr>
        <sz val="12"/>
        <color theme="1"/>
        <rFont val="Arial Narrow"/>
        <family val="2"/>
      </rPr>
      <t xml:space="preserve"> Le vitrage de sécurité sera de type STADIP PROTECT 44.2 des établissements SAINT GOBAIN ou équivalent. 
</t>
    </r>
    <r>
      <rPr>
        <b/>
        <sz val="12"/>
        <color theme="1"/>
        <rFont val="Arial Narrow"/>
        <family val="2"/>
      </rPr>
      <t>2°</t>
    </r>
    <r>
      <rPr>
        <sz val="12"/>
        <color theme="1"/>
        <rFont val="Arial Narrow"/>
        <family val="2"/>
      </rPr>
      <t xml:space="preserve"> Le vitrage EMALIT sera d'épaisseur 8mm des établissements SAINT-GOBAIN ou équivalent.
</t>
    </r>
    <r>
      <rPr>
        <b/>
        <sz val="12"/>
        <color theme="1"/>
        <rFont val="Arial Narrow"/>
        <family val="2"/>
      </rPr>
      <t>3°</t>
    </r>
    <r>
      <rPr>
        <sz val="12"/>
        <color theme="1"/>
        <rFont val="Arial Narrow"/>
        <family val="2"/>
      </rPr>
      <t xml:space="preserve"> les parois de douche seront du type BAI1 ou DOI3 des établissements SAINT-GOBAIN ou équivalent. 
</t>
    </r>
    <r>
      <rPr>
        <b/>
        <sz val="12"/>
        <color theme="1"/>
        <rFont val="Arial Narrow"/>
        <family val="2"/>
      </rPr>
      <t xml:space="preserve">4° </t>
    </r>
    <r>
      <rPr>
        <sz val="12"/>
        <color theme="1"/>
        <rFont val="Arial Narrow"/>
        <family val="2"/>
      </rPr>
      <t xml:space="preserve">Miroirs argentés : d'épaisseur 4mm, pose avec 4 pattes à glace chromées. Avec ou sans film antivandalisme. 
</t>
    </r>
    <r>
      <rPr>
        <b/>
        <sz val="12"/>
        <color theme="1"/>
        <rFont val="Arial Narrow"/>
        <family val="2"/>
      </rPr>
      <t xml:space="preserve">5° </t>
    </r>
    <r>
      <rPr>
        <sz val="12"/>
        <color theme="1"/>
        <rFont val="Arial Narrow"/>
        <family val="2"/>
      </rPr>
      <t xml:space="preserve">Miroir en Inox dépoli : Miroir en inox dépoli. Produit des établissements MIRROXINOX ou équivalent.
</t>
    </r>
    <r>
      <rPr>
        <b/>
        <sz val="12"/>
        <color theme="1"/>
        <rFont val="Arial Narrow"/>
        <family val="2"/>
      </rPr>
      <t>6°</t>
    </r>
    <r>
      <rPr>
        <sz val="12"/>
        <color theme="1"/>
        <rFont val="Arial Narrow"/>
        <family val="2"/>
      </rPr>
      <t xml:space="preserve"> Films : Produit des établissements REFLECTIV ou équivalent</t>
    </r>
  </si>
  <si>
    <r>
      <rPr>
        <b/>
        <u/>
        <sz val="12"/>
        <color theme="1"/>
        <rFont val="Arial Narrow"/>
        <family val="2"/>
      </rPr>
      <t xml:space="preserve">Nota sur les cloisons modulaires : </t>
    </r>
    <r>
      <rPr>
        <sz val="12"/>
        <color theme="1"/>
        <rFont val="Arial Narrow"/>
        <family val="2"/>
      </rPr>
      <t xml:space="preserve">
</t>
    </r>
    <r>
      <rPr>
        <b/>
        <sz val="12"/>
        <color theme="1"/>
        <rFont val="Arial Narrow"/>
        <family val="2"/>
      </rPr>
      <t xml:space="preserve">1° </t>
    </r>
    <r>
      <rPr>
        <sz val="12"/>
        <color theme="1"/>
        <rFont val="Arial Narrow"/>
        <family val="2"/>
      </rPr>
      <t xml:space="preserve">Cloisons courantes : Cloisons en panneaux de plâtre avec revêtement en film PVC décoratif. Vitrage STADIP 44.2 des établissements SAINT GOBAIN ou équivalent. Porte battante à ame pleine ou à double vitrage avec cadre en aluminium. Huisserie avec imposte. Montage et assemblage des cloisons par couvre-joint monté en version OMEGA vissé et pourvu d'un liseré PVC. Coloris au choix MOA. Plans d'exécution à transmettre avant réalisation des travaux. Produit des gammes CLASSIC ou RDB1 suivant épaisseur de cloison souhaité, des établissements KTY ou équivalent.
</t>
    </r>
    <r>
      <rPr>
        <b/>
        <sz val="12"/>
        <color theme="1"/>
        <rFont val="Arial Narrow"/>
        <family val="2"/>
      </rPr>
      <t>2°</t>
    </r>
    <r>
      <rPr>
        <sz val="12"/>
        <color theme="1"/>
        <rFont val="Arial Narrow"/>
        <family val="2"/>
      </rPr>
      <t xml:space="preserve"> Cloisons modulaires pour salles blanches : Produit de la gamme BI-BLOC des établissements DAGARD ou équivalent. Plans d'exécution à transmettre avant réalisation des travaux. Coloris au choix MOA
</t>
    </r>
    <r>
      <rPr>
        <b/>
        <sz val="12"/>
        <color theme="1"/>
        <rFont val="Arial Narrow"/>
        <family val="2"/>
      </rPr>
      <t>3°</t>
    </r>
    <r>
      <rPr>
        <sz val="12"/>
        <color theme="1"/>
        <rFont val="Arial Narrow"/>
        <family val="2"/>
      </rPr>
      <t xml:space="preserve"> Mur à panneaux mobiles : Produit de la gamme CLASSIC des établissements ALGAFLEX ou équivalent. Plans d'exécution à transmettre avant réalisation des travaux. Coloris au choix MOA</t>
    </r>
  </si>
  <si>
    <r>
      <rPr>
        <b/>
        <u/>
        <sz val="12"/>
        <rFont val="Arial Narrow"/>
        <family val="2"/>
      </rPr>
      <t xml:space="preserve">Nota générale : </t>
    </r>
    <r>
      <rPr>
        <sz val="12"/>
        <rFont val="Arial Narrow"/>
        <family val="2"/>
      </rPr>
      <t xml:space="preserve">
</t>
    </r>
    <r>
      <rPr>
        <b/>
        <sz val="12"/>
        <rFont val="Arial Narrow"/>
        <family val="2"/>
      </rPr>
      <t>1°</t>
    </r>
    <r>
      <rPr>
        <sz val="12"/>
        <rFont val="Arial Narrow"/>
        <family val="2"/>
      </rPr>
      <t xml:space="preserve"> Le titulaire est pleinement averti des DTU applicables au présent lot. Les travaux seront réalisés en application stricte de ces DTU. 
</t>
    </r>
    <r>
      <rPr>
        <b/>
        <sz val="12"/>
        <rFont val="Arial Narrow"/>
        <family val="2"/>
      </rPr>
      <t xml:space="preserve">2° </t>
    </r>
    <r>
      <rPr>
        <sz val="12"/>
        <rFont val="Arial Narrow"/>
        <family val="2"/>
      </rPr>
      <t xml:space="preserve">Les travaux comprendront le coltinage, transport et l'évacuation régulière des déchets de travaux (tel que précisé dans le CCTP). Le titulaire prendra les dispositions nécessaire pour organiser l'évacuation de ses déchets, sans surcoût pour le MOA. Le déchargement des gravois dans les bennes propriétés de l'Hôpital est interdit. 
</t>
    </r>
    <r>
      <rPr>
        <b/>
        <sz val="12"/>
        <rFont val="Arial Narrow"/>
        <family val="2"/>
      </rPr>
      <t>3°</t>
    </r>
    <r>
      <rPr>
        <sz val="12"/>
        <rFont val="Arial Narrow"/>
        <family val="2"/>
      </rPr>
      <t xml:space="preserve"> Le titulaire veillera à utiliser des produits et des matériaux disposant d'un label A+ et respectant la charte Ecomaternité (fournie en annexe du CCTP).</t>
    </r>
  </si>
  <si>
    <r>
      <rPr>
        <b/>
        <u/>
        <sz val="12"/>
        <rFont val="Arial Narrow"/>
        <family val="2"/>
      </rPr>
      <t>Nota sur les protections :</t>
    </r>
    <r>
      <rPr>
        <sz val="12"/>
        <rFont val="Arial Narrow"/>
        <family val="2"/>
      </rPr>
      <t xml:space="preserve"> 
Les prix comprennent la fourniture et pose, la vérification quoditienne de l'étanchéité et au besoin la réparation ponctuelle du cloisonnement ainsi que le repli en fin de chantier. 
</t>
    </r>
    <r>
      <rPr>
        <b/>
        <sz val="12"/>
        <rFont val="Arial Narrow"/>
        <family val="2"/>
      </rPr>
      <t xml:space="preserve">1° </t>
    </r>
    <r>
      <rPr>
        <sz val="12"/>
        <rFont val="Arial Narrow"/>
        <family val="2"/>
      </rPr>
      <t xml:space="preserve">Le cloisonnement rigide de chantier sera réalisé par panneaux de particules OSB ou CP, d'épaisseur 19mm vissés sur ossatures en bois courant. L'étanchéité sera réalisée toute hauteur par pose de polyane sur les faces intérieures du cloisonnement, avec calfeutrement des interstices au ruban adhésif. La sécurisation du chantier sera réalisée par la pose d'un bloc porte en bois à simple ou double vantaux selon choix du MOA, équipée d'une serrure à digicode mécanique de type KEYLEX PROFIL des établissements LOKOD ou équivalent. Le cloisonnement rigide de chantier doit être coupe-feu 1H.
</t>
    </r>
    <r>
      <rPr>
        <b/>
        <sz val="12"/>
        <rFont val="Arial Narrow"/>
        <family val="2"/>
      </rPr>
      <t xml:space="preserve">2° </t>
    </r>
    <r>
      <rPr>
        <sz val="12"/>
        <rFont val="Arial Narrow"/>
        <family val="2"/>
      </rPr>
      <t xml:space="preserve">Le cloisonnement souple de chantier sera réalisé par film polyane double couche d'épaisseur 200µm. L'étanchéité sera réalisée toute hauteur par pose de perches téléscopiques, zip de fermeture éclair, calfeutrements au ruban adhésif. 
</t>
    </r>
    <r>
      <rPr>
        <b/>
        <sz val="12"/>
        <rFont val="Arial Narrow"/>
        <family val="2"/>
      </rPr>
      <t xml:space="preserve">3° </t>
    </r>
    <r>
      <rPr>
        <sz val="12"/>
        <rFont val="Arial Narrow"/>
        <family val="2"/>
      </rPr>
      <t xml:space="preserve">La protection des sols sera assurée par la pose de revêtement étanches tels que les plaques d'ISOREL ou une bâche antidérapante de type GRIPTEC des établissements WURTH ou équivalent. Les interstices seront calfeutrés par ruban adhésifs. 
</t>
    </r>
    <r>
      <rPr>
        <b/>
        <sz val="12"/>
        <rFont val="Arial Narrow"/>
        <family val="2"/>
      </rPr>
      <t xml:space="preserve">4° </t>
    </r>
    <r>
      <rPr>
        <sz val="12"/>
        <rFont val="Arial Narrow"/>
        <family val="2"/>
      </rPr>
      <t>Le chiffrage de la structure bois de confinement de zone sera réalisé au m² de surface de sol objet de la prestation</t>
    </r>
  </si>
  <si>
    <r>
      <rPr>
        <b/>
        <u/>
        <sz val="12"/>
        <color theme="1"/>
        <rFont val="Arial Narrow"/>
        <family val="2"/>
      </rPr>
      <t>Nota sur les moyens élévateurs :</t>
    </r>
    <r>
      <rPr>
        <sz val="12"/>
        <color theme="1"/>
        <rFont val="Arial Narrow"/>
        <family val="2"/>
      </rPr>
      <t xml:space="preserve"> 
</t>
    </r>
    <r>
      <rPr>
        <b/>
        <sz val="12"/>
        <color theme="1"/>
        <rFont val="Arial Narrow"/>
        <family val="2"/>
      </rPr>
      <t>1°</t>
    </r>
    <r>
      <rPr>
        <sz val="12"/>
        <color theme="1"/>
        <rFont val="Arial Narrow"/>
        <family val="2"/>
      </rPr>
      <t xml:space="preserve"> Location de moyens élévateurs pour travaux dont la hauteur de travail est supérieure à 4m. Les moyens élévateurs nécessaires pour tout travail à une hauteur infériereure à 4m sont inclus dans les prix unitaires. Le prix comprend la location, l'amenée, le déploiement, la vérification du matériel, les équipements de protection et de signalisation et le repli en fin de chantier.
</t>
    </r>
    <r>
      <rPr>
        <b/>
        <sz val="12"/>
        <color theme="1"/>
        <rFont val="Arial Narrow"/>
        <family val="2"/>
      </rPr>
      <t>2°</t>
    </r>
    <r>
      <rPr>
        <sz val="12"/>
        <color theme="1"/>
        <rFont val="Arial Narrow"/>
        <family val="2"/>
      </rPr>
      <t xml:space="preserve"> Le titulaire fournira et affichera sur l'équipement le PV de réception pour les échafaudages, LIFT, treuils, dans le cadre de ses études d'exécution.
</t>
    </r>
    <r>
      <rPr>
        <b/>
        <sz val="12"/>
        <color theme="1"/>
        <rFont val="Arial Narrow"/>
        <family val="2"/>
      </rPr>
      <t xml:space="preserve">3° </t>
    </r>
    <r>
      <rPr>
        <sz val="12"/>
        <color theme="1"/>
        <rFont val="Arial Narrow"/>
        <family val="2"/>
      </rPr>
      <t>Les sujétions de fixation (chevillage, visserie, scellement, etc...) et de protection collective et signalisation sont comprises dans les prix.</t>
    </r>
  </si>
  <si>
    <t>F&amp;P&amp;R : Location d'un aspirateur de poussière industriel à filtration G7</t>
  </si>
  <si>
    <r>
      <rPr>
        <b/>
        <u/>
        <sz val="12"/>
        <rFont val="Arial Narrow"/>
        <family val="2"/>
      </rPr>
      <t xml:space="preserve">Nota sur les blocs-portes : </t>
    </r>
    <r>
      <rPr>
        <b/>
        <sz val="12"/>
        <rFont val="Arial Narrow"/>
        <family val="2"/>
      </rPr>
      <t xml:space="preserve">
</t>
    </r>
    <r>
      <rPr>
        <sz val="12"/>
        <rFont val="Arial Narrow"/>
        <family val="2"/>
      </rPr>
      <t xml:space="preserve">Les prix comprennent toutes les sujétions de mise en jeu, ajustement, graissage, rabotage, manutention, transport. Les bâtis seront d'épaisseur adaptée à la cloison dans laquelle ils sont scellés. Les bois utilisés seront issus d'essences d'arbres feuillus français et traités. Le scellement sera réalisé par le lot maçonnerie.
</t>
    </r>
    <r>
      <rPr>
        <b/>
        <sz val="12"/>
        <rFont val="Arial Narrow"/>
        <family val="2"/>
      </rPr>
      <t>1°</t>
    </r>
    <r>
      <rPr>
        <sz val="12"/>
        <rFont val="Arial Narrow"/>
        <family val="2"/>
      </rPr>
      <t xml:space="preserve"> Résistance au feu : Fourniture du PV de classement au FEU et certificat NF de classement FASTE. Huisserie métallique PROFEU HOSPITALIER. Produit des établissements MALERBA ou équivalent. Le scellement et calage de la porte sera réalisé par le lot Maçonnerie-Platrerie.
</t>
    </r>
    <r>
      <rPr>
        <b/>
        <sz val="12"/>
        <rFont val="Arial Narrow"/>
        <family val="2"/>
      </rPr>
      <t xml:space="preserve">2° </t>
    </r>
    <r>
      <rPr>
        <sz val="12"/>
        <rFont val="Arial Narrow"/>
        <family val="2"/>
      </rPr>
      <t xml:space="preserve">Plombage : réalisé par les établissements PARIX ou équivalent. Transmission du PV CSTB
</t>
    </r>
    <r>
      <rPr>
        <b/>
        <sz val="12"/>
        <rFont val="Arial Narrow"/>
        <family val="2"/>
      </rPr>
      <t>3°</t>
    </r>
    <r>
      <rPr>
        <sz val="12"/>
        <rFont val="Arial Narrow"/>
        <family val="2"/>
      </rPr>
      <t xml:space="preserve"> DAS simple action : asservissement par ferme-porte bras compas ou bras à glissière.
</t>
    </r>
    <r>
      <rPr>
        <b/>
        <sz val="12"/>
        <rFont val="Arial Narrow"/>
        <family val="2"/>
      </rPr>
      <t xml:space="preserve">4° </t>
    </r>
    <r>
      <rPr>
        <sz val="12"/>
        <rFont val="Arial Narrow"/>
        <family val="2"/>
      </rPr>
      <t>DAS double action : asservissement par ventouse électromagnétique 24 ou 48V à rupture ou émission</t>
    </r>
    <r>
      <rPr>
        <b/>
        <sz val="12"/>
        <rFont val="Arial Narrow"/>
        <family val="2"/>
      </rPr>
      <t xml:space="preserve">
5° </t>
    </r>
    <r>
      <rPr>
        <sz val="12"/>
        <rFont val="Arial Narrow"/>
        <family val="2"/>
      </rPr>
      <t>Oculus avec cadre et parcloses, vitrage type PYROBELITE ou PYROBEL.</t>
    </r>
  </si>
  <si>
    <t>RRR : Remplacement à l'identique des pièce d'appuis</t>
  </si>
  <si>
    <t>RRR : Remplacement à l'identique d'un jet d'eau</t>
  </si>
  <si>
    <t>RRR : Pose d'un joint type HELIOS ref SL 6*9 cloué par pointe inox</t>
  </si>
  <si>
    <t>RRR : Pose d'un kit d'entrée d'air 30 m3/h</t>
  </si>
  <si>
    <t>RRR : Remise en état d'un cache de radiateur ou de ventilo-convecteurs</t>
  </si>
  <si>
    <t>RRR : Révision d'une porte (Graissage + Rabotage + Mise en jeu)</t>
  </si>
  <si>
    <t>RRR : Remplacement des petites quincailleries (galets, butées, paumelles, béquille, etc.)</t>
  </si>
  <si>
    <t>RRR : Remplacement d'une serrure 3 points verticale à fouillot</t>
  </si>
  <si>
    <t>RRR : Remplacement d'un coffre bec de cane à condamnation</t>
  </si>
  <si>
    <t>RRR : Remplacement d'un coffre pour cylindre européen</t>
  </si>
  <si>
    <t>RRR : Révision d'une fenêtre ou porte-fenêtre (Graissage + Rabotage + Mise en jeu)</t>
  </si>
  <si>
    <t>F&amp;P : serrure à code mécanique</t>
  </si>
  <si>
    <r>
      <rPr>
        <b/>
        <u/>
        <sz val="12"/>
        <rFont val="Arial Narrow"/>
        <family val="2"/>
      </rPr>
      <t>Nota sur les protections  :</t>
    </r>
    <r>
      <rPr>
        <b/>
        <sz val="12"/>
        <rFont val="Arial Narrow"/>
        <family val="2"/>
      </rPr>
      <t xml:space="preserve">
</t>
    </r>
    <r>
      <rPr>
        <sz val="12"/>
        <rFont val="Arial Narrow"/>
        <family val="2"/>
      </rPr>
      <t xml:space="preserve">Les prix comprennent la toutes les sujétions de mortaisage, ajustement, calage, graissage, mise en jeu. Les finitions seront au choix du MOA. 
</t>
    </r>
    <r>
      <rPr>
        <b/>
        <sz val="12"/>
        <rFont val="Arial Narrow"/>
        <family val="2"/>
      </rPr>
      <t xml:space="preserve">1° </t>
    </r>
    <r>
      <rPr>
        <sz val="12"/>
        <rFont val="Arial Narrow"/>
        <family val="2"/>
      </rPr>
      <t xml:space="preserve">Béquilles : Béquille double sur rosace rode en aluminium anodisé type BERCY ou GOLF des établissements ASSA ABLOY ou équivalent, montée sur plaque de propreté arrondie, fixation par vis.
</t>
    </r>
    <r>
      <rPr>
        <b/>
        <sz val="12"/>
        <rFont val="Arial Narrow"/>
        <family val="2"/>
      </rPr>
      <t>2°</t>
    </r>
    <r>
      <rPr>
        <sz val="12"/>
        <rFont val="Arial Narrow"/>
        <family val="2"/>
      </rPr>
      <t xml:space="preserve"> Coffres de serrures : Produits des séries NF ou MULTIBAT des établissements JPM ou équivalent.
</t>
    </r>
    <r>
      <rPr>
        <b/>
        <sz val="12"/>
        <rFont val="Arial Narrow"/>
        <family val="2"/>
      </rPr>
      <t>3°</t>
    </r>
    <r>
      <rPr>
        <sz val="12"/>
        <rFont val="Arial Narrow"/>
        <family val="2"/>
      </rPr>
      <t xml:space="preserve"> Serrures de placards : Serrure réversible pour cylindre à profil européen. Corps et pêne en zamak nickelé. Dimensions 60x60cm profondeur 16,5mm.  Produit des établissements DECAYEUX ou équivalent
</t>
    </r>
    <r>
      <rPr>
        <b/>
        <sz val="12"/>
        <rFont val="Arial Narrow"/>
        <family val="2"/>
      </rPr>
      <t>4°</t>
    </r>
    <r>
      <rPr>
        <sz val="12"/>
        <rFont val="Arial Narrow"/>
        <family val="2"/>
      </rPr>
      <t xml:space="preserve"> Serrure 3 points : Coffre pour serrure 3 points verticale à fouillot, platine, capot enjoliveur et pêne demi-tour réversible. Réversible droite/gauche et tirant/poussant. Produit de type VIGISTYL des établissement JPM ou équivalent
</t>
    </r>
    <r>
      <rPr>
        <b/>
        <sz val="12"/>
        <rFont val="Arial Narrow"/>
        <family val="2"/>
      </rPr>
      <t xml:space="preserve">5° </t>
    </r>
    <r>
      <rPr>
        <sz val="12"/>
        <rFont val="Arial Narrow"/>
        <family val="2"/>
      </rPr>
      <t xml:space="preserve">Cylindres : Les cylindres seront de type EUROPEEN des établissements ASSA ABLOY ou équivalent et seront sur organigramme du site. Le titulaire fournira un jeu de 3 clés pour chaque pose de cylindre.
</t>
    </r>
    <r>
      <rPr>
        <b/>
        <sz val="12"/>
        <rFont val="Arial Narrow"/>
        <family val="2"/>
      </rPr>
      <t>6°</t>
    </r>
    <r>
      <rPr>
        <sz val="12"/>
        <rFont val="Arial Narrow"/>
        <family val="2"/>
      </rPr>
      <t xml:space="preserve"> Antipanique : Produit type PUSHBAR FLUID ou PUSHBAR 90+ des établissements JPM ou équivalent. EI60.
</t>
    </r>
    <r>
      <rPr>
        <b/>
        <sz val="12"/>
        <rFont val="Arial Narrow"/>
        <family val="2"/>
      </rPr>
      <t xml:space="preserve">7° </t>
    </r>
    <r>
      <rPr>
        <sz val="12"/>
        <rFont val="Arial Narrow"/>
        <family val="2"/>
      </rPr>
      <t xml:space="preserve">Crémone pompier : Produit type SERIE 740 des établissements VACHETTE ASSA ABLOY ou EUROPAD des établissements JPM ou équivalent. 
</t>
    </r>
    <r>
      <rPr>
        <b/>
        <sz val="12"/>
        <rFont val="Arial Narrow"/>
        <family val="2"/>
      </rPr>
      <t xml:space="preserve">8° </t>
    </r>
    <r>
      <rPr>
        <sz val="12"/>
        <rFont val="Arial Narrow"/>
        <family val="2"/>
      </rPr>
      <t xml:space="preserve">Ferme-portes à compas : Produit type T.S PROFIL des établissements DORMA ou équivalent, avec ou sans temporisation
</t>
    </r>
    <r>
      <rPr>
        <b/>
        <sz val="12"/>
        <rFont val="Arial Narrow"/>
        <family val="2"/>
      </rPr>
      <t xml:space="preserve">9° </t>
    </r>
    <r>
      <rPr>
        <sz val="12"/>
        <rFont val="Arial Narrow"/>
        <family val="2"/>
      </rPr>
      <t>Ferme-portes à glissière : Produit type EN 1154 de la gamme TS WOOD des établissements GEZE ou équivalent</t>
    </r>
  </si>
  <si>
    <r>
      <rPr>
        <b/>
        <u/>
        <sz val="12"/>
        <rFont val="Arial Narrow"/>
        <family val="2"/>
      </rPr>
      <t>Nota sur les protections  :</t>
    </r>
    <r>
      <rPr>
        <b/>
        <sz val="12"/>
        <rFont val="Arial Narrow"/>
        <family val="2"/>
      </rPr>
      <t xml:space="preserve">
</t>
    </r>
    <r>
      <rPr>
        <sz val="12"/>
        <rFont val="Arial Narrow"/>
        <family val="2"/>
      </rPr>
      <t xml:space="preserve">Les prix comprennent la toutes les sujétions de mortaisage, ajustement, calage, graissage, mise en jeu. Les finitions seront au choix du MOA. 
</t>
    </r>
    <r>
      <rPr>
        <b/>
        <sz val="12"/>
        <rFont val="Arial Narrow"/>
        <family val="2"/>
      </rPr>
      <t xml:space="preserve">1° </t>
    </r>
    <r>
      <rPr>
        <sz val="12"/>
        <rFont val="Arial Narrow"/>
        <family val="2"/>
      </rPr>
      <t xml:space="preserve">Ferme-portes à compas : Produit type T.S PROFIL des établissements DORMA ou équivalent, avec ou sans temporisation
</t>
    </r>
    <r>
      <rPr>
        <b/>
        <sz val="12"/>
        <rFont val="Arial Narrow"/>
        <family val="2"/>
      </rPr>
      <t xml:space="preserve">2° </t>
    </r>
    <r>
      <rPr>
        <sz val="12"/>
        <rFont val="Arial Narrow"/>
        <family val="2"/>
      </rPr>
      <t xml:space="preserve">Ferme-portes à glissière : Produit type EN 1154 de la gamme TS WOOD des établissements GEZE ou équivalent
</t>
    </r>
    <r>
      <rPr>
        <b/>
        <sz val="12"/>
        <rFont val="Arial Narrow"/>
        <family val="2"/>
      </rPr>
      <t xml:space="preserve">3° </t>
    </r>
    <r>
      <rPr>
        <sz val="12"/>
        <rFont val="Arial Narrow"/>
        <family val="2"/>
      </rPr>
      <t xml:space="preserve">Sélecteur de fermeture : Produit type 970C des établissements VACHETTE ASSA ABLOY ou équivalent
</t>
    </r>
    <r>
      <rPr>
        <b/>
        <sz val="12"/>
        <rFont val="Arial Narrow"/>
        <family val="2"/>
      </rPr>
      <t xml:space="preserve">4° </t>
    </r>
    <r>
      <rPr>
        <sz val="12"/>
        <rFont val="Arial Narrow"/>
        <family val="2"/>
      </rPr>
      <t>Butées : Produit type [réf : 00011049 / 8507] ou [réf : 008502] des établissements VACHETTE ASSA ABLOY</t>
    </r>
    <r>
      <rPr>
        <b/>
        <sz val="12"/>
        <rFont val="Arial Narrow"/>
        <family val="2"/>
      </rPr>
      <t xml:space="preserve">
5° </t>
    </r>
    <r>
      <rPr>
        <sz val="12"/>
        <rFont val="Arial Narrow"/>
        <family val="2"/>
      </rPr>
      <t>Serrure encastrée à pêne motorisé : Serrure encastrée pour porte double action DAS,conforme à la norme NF61937. Produit de la gamme ERP des établissements SERSYS ou équivalent</t>
    </r>
    <r>
      <rPr>
        <b/>
        <sz val="12"/>
        <rFont val="Arial Narrow"/>
        <family val="2"/>
      </rPr>
      <t>.
6°</t>
    </r>
    <r>
      <rPr>
        <sz val="12"/>
        <rFont val="Arial Narrow"/>
        <family val="2"/>
      </rPr>
      <t xml:space="preserve"> Gâche électrique :</t>
    </r>
    <r>
      <rPr>
        <b/>
        <sz val="12"/>
        <rFont val="Arial Narrow"/>
        <family val="2"/>
      </rPr>
      <t xml:space="preserve"> </t>
    </r>
    <r>
      <rPr>
        <sz val="12"/>
        <rFont val="Arial Narrow"/>
        <family val="2"/>
      </rPr>
      <t xml:space="preserve">Gâche à encastrer et fonctionnant sur commande 24 ou 48V en CC ou CA. Y compris toutes sujétions de pose, habillage, ajustement du battement.
</t>
    </r>
    <r>
      <rPr>
        <b/>
        <sz val="12"/>
        <rFont val="Arial Narrow"/>
        <family val="2"/>
      </rPr>
      <t xml:space="preserve">7° </t>
    </r>
    <r>
      <rPr>
        <sz val="12"/>
        <rFont val="Arial Narrow"/>
        <family val="2"/>
      </rPr>
      <t xml:space="preserve">Ventouse électromagnétique : Force de rétention 500kg, asservissement sur commande 24 ou 48V en CC ou CA, compris F&amp;P de l'alimentation électrique. Commande à rupture. Pose en applique, y compris toutes sujétions de pose, d'habillage, et des accessoires de montage (Z,L, etc…)
</t>
    </r>
    <r>
      <rPr>
        <b/>
        <sz val="12"/>
        <rFont val="Arial Narrow"/>
        <family val="2"/>
      </rPr>
      <t>8°</t>
    </r>
    <r>
      <rPr>
        <sz val="12"/>
        <rFont val="Arial Narrow"/>
        <family val="2"/>
      </rPr>
      <t xml:space="preserve"> Bandeau électromagnétique : Force de rétention 2x300kg, asservissement sur commande 24 ou 48V en CC ou CA, compris F&amp;P de l'alimentation électrique. Commande à rupture. Pose en applique, y compris toutes sujétions de pose, d'habillage, et des accessoires de montage (Z,L, etc…)</t>
    </r>
    <r>
      <rPr>
        <b/>
        <sz val="12"/>
        <rFont val="Arial Narrow"/>
        <family val="2"/>
      </rPr>
      <t xml:space="preserve">
9° </t>
    </r>
    <r>
      <rPr>
        <sz val="12"/>
        <rFont val="Arial Narrow"/>
        <family val="2"/>
      </rPr>
      <t>Entrebaîlleur de fenêtre : Produits de type CABL'AIR (avec emplacement pour cylindre européen) ou BLOCK'AIR des établissements SOCONA ou équivalent.</t>
    </r>
  </si>
  <si>
    <t>F&amp;P : Quincaillerie - Béquille double - poignée de tirage</t>
  </si>
  <si>
    <t>F&amp;P : Quincaillerie - Plaque de poussée INOX ou PVC</t>
  </si>
  <si>
    <t>F&amp;P : Contrôleurs - Ferme-porte bras à compas</t>
  </si>
  <si>
    <t>F&amp;P : Contrôleurs - Ferme-porte bras à glissière</t>
  </si>
  <si>
    <t>F&amp;P : Contrôleurs - Sélecteur de fermeture de porte</t>
  </si>
  <si>
    <t xml:space="preserve">F&amp;P : Contrôleurs - Butée de sol pour porte </t>
  </si>
  <si>
    <t xml:space="preserve">F&amp;P : Contrôleurs - Butée de plinthe pour porte </t>
  </si>
  <si>
    <t>F&amp;P : Contrôleurs - Serrure encastrée à pêne motorisé</t>
  </si>
  <si>
    <t xml:space="preserve">F&amp;P : Contrôleurs - Gâche électrique </t>
  </si>
  <si>
    <t xml:space="preserve">F&amp;P : Contrôleurs - Ventouse électromagnétique </t>
  </si>
  <si>
    <t xml:space="preserve">F&amp;P : Contrôleurs - Bandeau électromagnétique </t>
  </si>
  <si>
    <t>F&amp;P : Contrôleurs - Entrebaïlleur de fenêtre à câble - longueur 17cm</t>
  </si>
  <si>
    <t>F&amp;P : Contrôleurs - Entrebaïlleur de fenêtre à câble - longueur 25cm</t>
  </si>
  <si>
    <t>F&amp;P : Contrôleurs - Entrebaïlleur de fenêtre - Compas</t>
  </si>
  <si>
    <t>F&amp;P : Contrôleurs - Entrebaïlleur de fenêtre - Compas - Accès pompier</t>
  </si>
  <si>
    <t>F&amp;P : Contrôleurs - Limiteur d'ouverture de fenêtre coulissante</t>
  </si>
  <si>
    <t>CONTROLEURS D'OUVERTURE DE PORTE</t>
  </si>
  <si>
    <t>QUINCAILLERIE</t>
  </si>
  <si>
    <t xml:space="preserve">BLOCS PORTES </t>
  </si>
  <si>
    <t>1</t>
  </si>
  <si>
    <t>2</t>
  </si>
  <si>
    <t>3</t>
  </si>
  <si>
    <t>8</t>
  </si>
  <si>
    <t>9</t>
  </si>
  <si>
    <t>10</t>
  </si>
  <si>
    <t>11</t>
  </si>
  <si>
    <t>F&amp;P : Quincaillerie - Béquille électronique</t>
  </si>
  <si>
    <t>F&amp;P : Quincaillerie - Poignée électronique</t>
  </si>
  <si>
    <t>F&amp;P : Quincaillerie - Cylindre électronique</t>
  </si>
  <si>
    <r>
      <rPr>
        <b/>
        <u/>
        <sz val="12"/>
        <color theme="1"/>
        <rFont val="Arial Narrow"/>
        <family val="2"/>
      </rPr>
      <t xml:space="preserve">Nota sur la quincaillerie électronique  : </t>
    </r>
    <r>
      <rPr>
        <b/>
        <sz val="12"/>
        <color theme="1"/>
        <rFont val="Arial Narrow"/>
        <family val="2"/>
      </rPr>
      <t xml:space="preserve">
</t>
    </r>
    <r>
      <rPr>
        <sz val="12"/>
        <color theme="1"/>
        <rFont val="Arial Narrow"/>
        <family val="2"/>
      </rPr>
      <t>Les terminaux de verrouillage proviendront de trois fournisseurs suivant les spécificités de chaque site : SIMON VOSS (gammes SMART HANDLE ou AX), SALTO (gammes BLE BM, XS4 Mini, NEO MYFARE) ou bien ASSA ABLOY (gammes APERIO E100, H100 ou C100). La programmation et les organnes de communication seront traités par le lot électricité. Les prix ci-dessous comprennent la fourniture et la pose de la béquille, l'achat de la license ainsi que les sujétions de mortaisage, fixation, ajustement.</t>
    </r>
  </si>
  <si>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</si>
  <si>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</si>
  <si>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</si>
  <si>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</si>
  <si>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</si>
  <si>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</si>
  <si>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</si>
  <si>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</si>
  <si>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</si>
  <si>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</si>
  <si>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</si>
  <si>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</si>
  <si>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</si>
  <si>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</si>
  <si>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</si>
  <si>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</si>
  <si>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</si>
  <si>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</si>
  <si>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</si>
  <si>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</si>
  <si>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</si>
  <si>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</si>
  <si>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</si>
  <si>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</si>
  <si>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</si>
  <si>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</si>
  <si>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</si>
  <si>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</si>
  <si>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 xml:space="preserve">F&amp;P : Panneau de signalétique sur support autoportant </t>
  </si>
  <si>
    <t>F&amp;P : Signalétique de sol - Adhésifs bande</t>
  </si>
  <si>
    <t>F&amp;P : Signalétique de sol - Peinture bande</t>
  </si>
  <si>
    <r>
      <rPr>
        <b/>
        <u/>
        <sz val="12"/>
        <color theme="1"/>
        <rFont val="Arial Narrow"/>
        <family val="2"/>
      </rPr>
      <t>Nota sur la signatétique :</t>
    </r>
    <r>
      <rPr>
        <b/>
        <sz val="12"/>
        <color theme="1"/>
        <rFont val="Arial Narrow"/>
        <family val="2"/>
      </rPr>
      <t xml:space="preserve">
</t>
    </r>
    <r>
      <rPr>
        <sz val="12"/>
        <color theme="1"/>
        <rFont val="Arial Narrow"/>
        <family val="2"/>
      </rPr>
      <t xml:space="preserve">La signalétique sera réalisée suivant la charte graphique du GHU APHP NORD (couleurs, police, taille). Les prix ci-dessous comprennent la fourniture et pose du support, de la plaque de protection et des inscriptions. Les éléments de signalétique seront réalisés en atelier. Toute la signalétique devra être conforme à la réglementation PMR (lisibilité, reliefs, traitement anti-reflet et anti réverbération, etc...). Les prix comprennent toutes les sujétions de fixations, scellement, collage. Les prix intégrent la signalétique textuelle, pictogramme, directionnelle, lettrines. </t>
    </r>
    <r>
      <rPr>
        <b/>
        <sz val="12"/>
        <color theme="1"/>
        <rFont val="Arial Narrow"/>
        <family val="2"/>
      </rPr>
      <t xml:space="preserve">
1°</t>
    </r>
    <r>
      <rPr>
        <sz val="12"/>
        <color theme="1"/>
        <rFont val="Arial Narrow"/>
        <family val="2"/>
      </rPr>
      <t xml:space="preserve"> Signalétique verticale : La pose se fera par collage double face. Le titulaire réalisera un BAT avant exécution qui sera validé par le MOA. Ce BAT spécifiera les matériaux, tailles ,police, couleur des textes, leur positionnement sur le support d'impression et une vue du positionnement de la signalétique dans son environnement.</t>
    </r>
    <r>
      <rPr>
        <b/>
        <sz val="12"/>
        <color theme="1"/>
        <rFont val="Arial Narrow"/>
        <family val="2"/>
      </rPr>
      <t xml:space="preserve"> 
2°</t>
    </r>
    <r>
      <rPr>
        <sz val="12"/>
        <color theme="1"/>
        <rFont val="Arial Narrow"/>
        <family val="2"/>
      </rPr>
      <t xml:space="preserve"> Signalétique horizontale :</t>
    </r>
    <r>
      <rPr>
        <b/>
        <sz val="12"/>
        <color theme="1"/>
        <rFont val="Arial Narrow"/>
        <family val="2"/>
      </rPr>
      <t xml:space="preserve"> </t>
    </r>
    <r>
      <rPr>
        <sz val="12"/>
        <color theme="1"/>
        <rFont val="Arial Narrow"/>
        <family val="2"/>
      </rPr>
      <t xml:space="preserve">Les marquages à l'adhésif seront réalisés en adhésifs résistants au roulement et aux sollicitations fréquentes. La finition devra permettra un cheminement brancard sans difficulté de passage.
</t>
    </r>
    <r>
      <rPr>
        <b/>
        <sz val="12"/>
        <color theme="1"/>
        <rFont val="Arial Narrow"/>
        <family val="2"/>
      </rPr>
      <t>3°</t>
    </r>
    <r>
      <rPr>
        <sz val="12"/>
        <color theme="1"/>
        <rFont val="Arial Narrow"/>
        <family val="2"/>
      </rPr>
      <t xml:space="preserve"> Signalétique autoportante : Le prix comprendra le support.</t>
    </r>
  </si>
  <si>
    <t>F&amp;P : Panneau de signalétique suspendue</t>
  </si>
  <si>
    <t>F&amp;P : Panneau de signalétique murale</t>
  </si>
  <si>
    <r>
      <rPr>
        <b/>
        <u/>
        <sz val="12"/>
        <rFont val="Arial Narrow"/>
        <family val="2"/>
      </rPr>
      <t>Nota sur les déposes :</t>
    </r>
    <r>
      <rPr>
        <b/>
        <sz val="12"/>
        <rFont val="Arial Narrow"/>
        <family val="2"/>
      </rPr>
      <t xml:space="preserve"> 
</t>
    </r>
    <r>
      <rPr>
        <sz val="12"/>
        <rFont val="Arial Narrow"/>
        <family val="2"/>
      </rPr>
      <t xml:space="preserve">Les déposent des familles d'éléments s'appliquent pour toutes les formes,  dimensions, épaisseurs et matériaux. La dépose comprend la quincaillerie, les fixations, le grattage de la colle, le retrait des vis/clous.
</t>
    </r>
    <r>
      <rPr>
        <b/>
        <sz val="12"/>
        <rFont val="Arial Narrow"/>
        <family val="2"/>
      </rPr>
      <t>1</t>
    </r>
    <r>
      <rPr>
        <sz val="12"/>
        <rFont val="Arial Narrow"/>
        <family val="2"/>
      </rPr>
      <t>° Plans de travail / Paillasses / Banque d'accueil : la dépose inclut la dépose du piètement, de la robinetterie et des accessoires le cas échéant.</t>
    </r>
    <r>
      <rPr>
        <b/>
        <sz val="12"/>
        <rFont val="Arial Narrow"/>
        <family val="2"/>
      </rPr>
      <t xml:space="preserve">
2° </t>
    </r>
    <r>
      <rPr>
        <sz val="12"/>
        <rFont val="Arial Narrow"/>
        <family val="2"/>
      </rPr>
      <t>Parquets : la dépose inclut le cas échéant la dépose des lambourdes</t>
    </r>
    <r>
      <rPr>
        <b/>
        <sz val="12"/>
        <rFont val="Arial Narrow"/>
        <family val="2"/>
      </rPr>
      <t xml:space="preserve">
3° </t>
    </r>
    <r>
      <rPr>
        <sz val="12"/>
        <rFont val="Arial Narrow"/>
        <family val="2"/>
      </rPr>
      <t>Stores : la dépose inclus les toles, les mécanismes de commande (manuels ou électrique).</t>
    </r>
    <r>
      <rPr>
        <b/>
        <sz val="12"/>
        <rFont val="Arial Narrow"/>
        <family val="2"/>
      </rPr>
      <t xml:space="preserve">
4° </t>
    </r>
    <r>
      <rPr>
        <sz val="12"/>
        <rFont val="Arial Narrow"/>
        <family val="2"/>
      </rPr>
      <t>Films : la dépose inclut l'éliminination des traces et le nettoyage du vitrage.</t>
    </r>
    <r>
      <rPr>
        <b/>
        <sz val="12"/>
        <rFont val="Arial Narrow"/>
        <family val="2"/>
      </rPr>
      <t xml:space="preserve">
5° </t>
    </r>
    <r>
      <rPr>
        <sz val="12"/>
        <rFont val="Arial Narrow"/>
        <family val="2"/>
      </rPr>
      <t>Protections : dépose des protections de portes et murales PVC ou INOX y compris revêtements spécial douche.</t>
    </r>
    <r>
      <rPr>
        <b/>
        <sz val="12"/>
        <rFont val="Arial Narrow"/>
        <family val="2"/>
      </rPr>
      <t xml:space="preserve">
6° </t>
    </r>
    <r>
      <rPr>
        <sz val="12"/>
        <rFont val="Arial Narrow"/>
        <family val="2"/>
      </rPr>
      <t>Tout autre mobilier sur demande du MOA :</t>
    </r>
    <r>
      <rPr>
        <b/>
        <sz val="12"/>
        <rFont val="Arial Narrow"/>
        <family val="2"/>
      </rPr>
      <t xml:space="preserve"> </t>
    </r>
    <r>
      <rPr>
        <sz val="12"/>
        <rFont val="Arial Narrow"/>
        <family val="2"/>
      </rPr>
      <t xml:space="preserve">S'applique pour : porte-savon, porte-papier, support pour solution hydroalcoolique, enrouleurs de papier, etc..
7° Elements de quincaillerie constitutif d'un ouvrage de menuiserie conservé : s'applique pour </t>
    </r>
  </si>
  <si>
    <t>F&amp;P : Meubles spéciaux - Plan de travail en POSTFORME</t>
  </si>
  <si>
    <r>
      <rPr>
        <b/>
        <u/>
        <sz val="12"/>
        <rFont val="Arial Narrow"/>
        <family val="2"/>
      </rPr>
      <t>Nota sur les protections  :</t>
    </r>
    <r>
      <rPr>
        <b/>
        <sz val="12"/>
        <rFont val="Arial Narrow"/>
        <family val="2"/>
      </rPr>
      <t xml:space="preserve">
</t>
    </r>
    <r>
      <rPr>
        <sz val="12"/>
        <rFont val="Arial Narrow"/>
        <family val="2"/>
      </rPr>
      <t xml:space="preserve">Les prix comprennent la pose par plaques de 1,30m de largeur sur 3m de longueur, les sujétions de pose, cintrage, adoucissement des arêtes pour éviter les coupures, collage à la colle acrylique, soudure par cordon à chaud et cordon PVC, déchets, transport et évacuation des gravois. Classement au feu M1.
</t>
    </r>
    <r>
      <rPr>
        <b/>
        <sz val="12"/>
        <rFont val="Arial Narrow"/>
        <family val="2"/>
      </rPr>
      <t xml:space="preserve">1° </t>
    </r>
    <r>
      <rPr>
        <sz val="12"/>
        <rFont val="Arial Narrow"/>
        <family val="2"/>
      </rPr>
      <t xml:space="preserve">Protections 2mm : Produits des gammes DECOCHOC, DECOWOOD, DECOTREND, et DECOCLEAN des établissements SPM ou équivalent.  S'applique à : murs et portes, crédences, etc...
</t>
    </r>
    <r>
      <rPr>
        <b/>
        <sz val="12"/>
        <rFont val="Arial Narrow"/>
        <family val="2"/>
      </rPr>
      <t xml:space="preserve">2° </t>
    </r>
    <r>
      <rPr>
        <sz val="12"/>
        <rFont val="Arial Narrow"/>
        <family val="2"/>
      </rPr>
      <t xml:space="preserve">Protections 1,5mm : Produits des gammes PROTECTWALL des établissements TARKETT ou équivalent
</t>
    </r>
    <r>
      <rPr>
        <b/>
        <sz val="12"/>
        <rFont val="Arial Narrow"/>
        <family val="2"/>
      </rPr>
      <t xml:space="preserve">3° </t>
    </r>
    <r>
      <rPr>
        <sz val="12"/>
        <rFont val="Arial Narrow"/>
        <family val="2"/>
      </rPr>
      <t xml:space="preserve">Protection INOX : Tôle lisse en acier inoxydable de 1mm d'épaisseur à visser. </t>
    </r>
    <r>
      <rPr>
        <b/>
        <sz val="12"/>
        <rFont val="Arial Narrow"/>
        <family val="2"/>
      </rPr>
      <t xml:space="preserve">
4° </t>
    </r>
    <r>
      <rPr>
        <sz val="12"/>
        <rFont val="Arial Narrow"/>
        <family val="2"/>
      </rPr>
      <t xml:space="preserve">Façons de forme par découpe : Correspond à la réalisation d'une forme décorative sur la plaque de protection. Valable pour toute forme (vague, demi-lune, décroché, etc...). Travail réalisé en atelier ou bien sur site lorsque nécessaire. </t>
    </r>
  </si>
  <si>
    <r>
      <rPr>
        <b/>
        <u/>
        <sz val="12"/>
        <color theme="1"/>
        <rFont val="Arial Narrow"/>
        <family val="2"/>
      </rPr>
      <t xml:space="preserve">Nota sur les pétements et plans de travail : </t>
    </r>
    <r>
      <rPr>
        <b/>
        <sz val="12"/>
        <color theme="1"/>
        <rFont val="Arial Narrow"/>
        <family val="2"/>
      </rPr>
      <t xml:space="preserve">
</t>
    </r>
    <r>
      <rPr>
        <sz val="12"/>
        <color theme="1"/>
        <rFont val="Arial Narrow"/>
        <family val="2"/>
      </rPr>
      <t xml:space="preserve">Les prix ci-dessous comprennent toutes les sujétions de pose, calage, mise à niveau, fixation (chevilles, visserie, etc...), manutention, découpes d'ajustement, pose de patin antidérapant. Les jointures à froid de type mastic ou silicone sont compris dans les prix. Les références de finition stratifiée seront issues des gammes PPOLYPREY, PANOPREY des établissements POLYREY ou équivalent. Les coloris seront au choix du MOA. 
</t>
    </r>
    <r>
      <rPr>
        <b/>
        <sz val="12"/>
        <color theme="1"/>
        <rFont val="Arial Narrow"/>
        <family val="2"/>
      </rPr>
      <t>1°</t>
    </r>
    <r>
      <rPr>
        <sz val="12"/>
        <color theme="1"/>
        <rFont val="Arial Narrow"/>
        <family val="2"/>
      </rPr>
      <t xml:space="preserve"> Les piétements :</t>
    </r>
    <r>
      <rPr>
        <b/>
        <sz val="12"/>
        <color theme="1"/>
        <rFont val="Arial Narrow"/>
        <family val="2"/>
      </rPr>
      <t xml:space="preserve"> </t>
    </r>
    <r>
      <rPr>
        <sz val="12"/>
        <color theme="1"/>
        <rFont val="Arial Narrow"/>
        <family val="2"/>
      </rPr>
      <t xml:space="preserve">Structure métallique par bâti en H ou en C réalisée par tubes soudés de section carré 30x30mm, avec bandeaux avant et arrière, traverse basse pour arrêt de meubles, pieds réglables par vérins inox dissimulés par des caches en matière plastique. Finition par peinture en résine epoxy. Hauteur : 860mm. 
</t>
    </r>
    <r>
      <rPr>
        <b/>
        <sz val="12"/>
        <color theme="1"/>
        <rFont val="Arial Narrow"/>
        <family val="2"/>
      </rPr>
      <t>2°</t>
    </r>
    <r>
      <rPr>
        <sz val="12"/>
        <color theme="1"/>
        <rFont val="Arial Narrow"/>
        <family val="2"/>
      </rPr>
      <t xml:space="preserve"> Pieds INOX : Pied en INOX ou EPOXY, hauteur réglable entre 70cm et 100cm</t>
    </r>
    <r>
      <rPr>
        <b/>
        <sz val="12"/>
        <color theme="1"/>
        <rFont val="Arial Narrow"/>
        <family val="2"/>
      </rPr>
      <t xml:space="preserve">
3° </t>
    </r>
    <r>
      <rPr>
        <sz val="12"/>
        <color theme="1"/>
        <rFont val="Arial Narrow"/>
        <family val="2"/>
      </rPr>
      <t xml:space="preserve">Plans de travail : Plateau postformé de 40mm d'épaisseur . Largeur 650 à 900mm. Dosseret arrière de 100mm et un passe-câble circulaire de diamère standard par mètre linéiare optionnels inclus dans le prix. 
</t>
    </r>
    <r>
      <rPr>
        <b/>
        <sz val="12"/>
        <color theme="1"/>
        <rFont val="Arial Narrow"/>
        <family val="2"/>
      </rPr>
      <t xml:space="preserve">4° </t>
    </r>
    <r>
      <rPr>
        <sz val="12"/>
        <color theme="1"/>
        <rFont val="Arial Narrow"/>
        <family val="2"/>
      </rPr>
      <t xml:space="preserve">Meubles et placards : Caisson en panneau de particules hydrofuge prépercées finition stratifiée d'épaisseur 18mm, chants en PVC. Rangement intérieur composé de deux tablettes réglables posées sur taquets. Oouvrants à la française, charnières invisibles à ouverture 90° et boutons de tirage.  Meubles bas sur 4 roulettes pivotantes en ABS, Hauteur 70cm, profondeur 55cm. Meubles hauts suspendus sur rail. Hauteur 60cm, profondeur 35cm. Lorsque demandé, verrouillage par serrure réversible pour cylindre européen des établissement DECAYEUX, tringle, penderie, maneouvre par bouton ou poignée, loqueteaux magnétiques.
</t>
    </r>
    <r>
      <rPr>
        <b/>
        <sz val="12"/>
        <color theme="1"/>
        <rFont val="Arial Narrow"/>
        <family val="2"/>
      </rPr>
      <t xml:space="preserve">5° </t>
    </r>
    <r>
      <rPr>
        <sz val="12"/>
        <color theme="1"/>
        <rFont val="Arial Narrow"/>
        <family val="2"/>
      </rPr>
      <t>Tablettes : Tablettes bois en mélaminé d'épaisseur 18mm à chants PVC avec revêtement stratifié, sans retombée et sans dosseret. Fixation sur crémaillère et consoles ou bien sur équerre ou bien sur tassea en fonction des contextes et du choix du MOA. Tablettes en PVC expansé de type KOMADUR ou équivalent.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</si>
</sst>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F_-;\-* #,##0.00\ _F_-;_-* &quot;-&quot;??\ _F_-;_-@_-"/>
    <numFmt numFmtId="165" formatCode="_-* #,##0.00\ [$€]_-;\-* #,##0.00\ [$€]_-;_-* &quot;-&quot;??\ [$€]_-;_-@_-"/>
    <numFmt numFmtId="166" formatCode="_-* #,##0.00\ [$€-40C]_-;\-* #,##0.00\ [$€-40C]_-;_-* &quot;-&quot;??\ [$€-40C]_-;_-@_-"/>
    <numFmt numFmtId="167" formatCode="#,##0\ &quot;€&quot;"/>
    <numFmt numFmtId="168" formatCode="#,##0.00\ &quot;€&quot;"/>
  </numFmts>
  <fonts count="30" x14ac:knownFonts="1">
    <font>
      <sz val="10"/>
      <name val="Arial"/>
    </font>
    <font>
      <sz val="11"/>
      <color theme="1"/>
      <name val="Calibri"/>
      <family val="2"/>
      <scheme val="minor"/>
    </font>
    <font>
      <sz val="11"/>
      <color theme="1"/>
      <name val="Calibri"/>
      <family val="2"/>
      <scheme val="minor"/>
    </font>
    <font>
      <sz val="10"/>
      <name val="Arial"/>
      <family val="2"/>
    </font>
    <font>
      <sz val="12"/>
      <name val="Arial Narrow"/>
      <family val="2"/>
    </font>
    <font>
      <b/>
      <u/>
      <sz val="12"/>
      <name val="Arial Narrow"/>
      <family val="2"/>
    </font>
    <font>
      <i/>
      <sz val="12"/>
      <name val="Arial Narrow"/>
      <family val="2"/>
    </font>
    <font>
      <b/>
      <sz val="12"/>
      <name val="Arial Narrow"/>
      <family val="2"/>
    </font>
    <font>
      <b/>
      <i/>
      <sz val="12"/>
      <name val="Arial Narrow"/>
      <family val="2"/>
    </font>
    <font>
      <sz val="10"/>
      <name val="Arial Narrow"/>
      <family val="2"/>
    </font>
    <font>
      <sz val="12"/>
      <name val="Arial"/>
      <family val="2"/>
    </font>
    <font>
      <b/>
      <sz val="12"/>
      <name val="Arial"/>
      <family val="2"/>
    </font>
    <font>
      <sz val="10"/>
      <color indexed="18"/>
      <name val="Arial Narrow"/>
      <family val="2"/>
    </font>
    <font>
      <b/>
      <u/>
      <sz val="10"/>
      <color indexed="18"/>
      <name val="Arial"/>
      <family val="2"/>
    </font>
    <font>
      <sz val="10"/>
      <color indexed="18"/>
      <name val="Arial"/>
      <family val="2"/>
    </font>
    <font>
      <sz val="9"/>
      <color indexed="18"/>
      <name val="Arial"/>
      <family val="2"/>
    </font>
    <font>
      <b/>
      <sz val="9"/>
      <color indexed="18"/>
      <name val="Arial"/>
      <family val="2"/>
    </font>
    <font>
      <b/>
      <u/>
      <sz val="9"/>
      <color indexed="18"/>
      <name val="Arial"/>
      <family val="2"/>
    </font>
    <font>
      <b/>
      <u/>
      <sz val="20"/>
      <color indexed="18"/>
      <name val="Arial Black"/>
      <family val="2"/>
    </font>
    <font>
      <sz val="14"/>
      <color indexed="18"/>
      <name val="Arial"/>
      <family val="2"/>
    </font>
    <font>
      <b/>
      <u/>
      <sz val="16"/>
      <color indexed="18"/>
      <name val="Arial"/>
      <family val="2"/>
    </font>
    <font>
      <b/>
      <sz val="10"/>
      <color indexed="18"/>
      <name val="Arial"/>
      <family val="2"/>
    </font>
    <font>
      <b/>
      <sz val="24"/>
      <color indexed="18"/>
      <name val="Agency FB"/>
      <family val="2"/>
    </font>
    <font>
      <b/>
      <sz val="22"/>
      <color indexed="18"/>
      <name val="Agency FB"/>
      <family val="2"/>
    </font>
    <font>
      <b/>
      <sz val="12"/>
      <color indexed="18"/>
      <name val="Arial Black"/>
      <family val="2"/>
    </font>
    <font>
      <b/>
      <sz val="12"/>
      <color theme="1"/>
      <name val="Arial Narrow"/>
      <family val="2"/>
    </font>
    <font>
      <sz val="12"/>
      <color theme="1"/>
      <name val="Arial Narrow"/>
      <family val="2"/>
    </font>
    <font>
      <sz val="12"/>
      <color rgb="FFFF0000"/>
      <name val="Arial Narrow"/>
      <family val="2"/>
    </font>
    <font>
      <sz val="11"/>
      <color indexed="8"/>
      <name val="Calibri"/>
      <family val="2"/>
      <scheme val="minor"/>
    </font>
    <font>
      <b/>
      <u/>
      <sz val="12"/>
      <color theme="1"/>
      <name val="Arial Narrow"/>
      <family val="2"/>
    </font>
  </fonts>
  <fills count="8">
    <fill>
      <patternFill patternType="none"/>
    </fill>
    <fill>
      <patternFill patternType="gray125"/>
    </fill>
    <fill>
      <patternFill patternType="solid">
        <fgColor indexed="22"/>
        <bgColor indexed="9"/>
      </patternFill>
    </fill>
    <fill>
      <patternFill patternType="solid">
        <fgColor indexed="44"/>
        <bgColor indexed="64"/>
      </patternFill>
    </fill>
    <fill>
      <patternFill patternType="solid">
        <fgColor indexed="26"/>
        <bgColor indexed="9"/>
      </patternFill>
    </fill>
    <fill>
      <patternFill patternType="solid">
        <fgColor theme="0" tint="-0.14999847407452621"/>
        <bgColor indexed="64"/>
      </patternFill>
    </fill>
    <fill>
      <patternFill patternType="solid">
        <fgColor rgb="FFFFFFCC"/>
        <bgColor indexed="64"/>
      </patternFill>
    </fill>
    <fill>
      <patternFill patternType="solid">
        <fgColor theme="4" tint="0.79998168889431442"/>
        <bgColor indexed="64"/>
      </patternFill>
    </fill>
  </fills>
  <borders count="53">
    <border>
      <left/>
      <right/>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diagonal/>
    </border>
    <border>
      <left style="medium">
        <color indexed="64"/>
      </left>
      <right style="medium">
        <color indexed="64"/>
      </right>
      <top style="hair">
        <color indexed="64"/>
      </top>
      <bottom/>
      <diagonal/>
    </border>
    <border>
      <left/>
      <right style="hair">
        <color indexed="64"/>
      </right>
      <top style="hair">
        <color indexed="64"/>
      </top>
      <bottom style="hair">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s>
  <cellStyleXfs count="6">
    <xf numFmtId="0" fontId="0" fillId="0" borderId="0"/>
    <xf numFmtId="165" fontId="3" fillId="0" borderId="0" applyFont="0" applyFill="0" applyBorder="0" applyAlignment="0" applyProtection="0"/>
    <xf numFmtId="164" fontId="3" fillId="0" borderId="0" applyFont="0" applyFill="0" applyBorder="0" applyAlignment="0" applyProtection="0"/>
    <xf numFmtId="0" fontId="2" fillId="0" borderId="0"/>
    <xf numFmtId="0" fontId="28" fillId="0" borderId="0"/>
    <xf numFmtId="0" fontId="1" fillId="0" borderId="0"/>
  </cellStyleXfs>
  <cellXfs count="176">
    <xf numFmtId="0" fontId="0" fillId="0" borderId="0" xfId="0"/>
    <xf numFmtId="0" fontId="4" fillId="0" borderId="0" xfId="0" applyFont="1" applyBorder="1" applyAlignment="1">
      <alignment vertical="center"/>
    </xf>
    <xf numFmtId="0" fontId="4" fillId="0" borderId="0" xfId="0" applyFont="1" applyBorder="1"/>
    <xf numFmtId="0" fontId="9" fillId="0" borderId="0" xfId="0" applyFont="1"/>
    <xf numFmtId="0" fontId="6" fillId="0" borderId="0" xfId="0" applyFont="1" applyBorder="1" applyAlignment="1">
      <alignment vertical="center"/>
    </xf>
    <xf numFmtId="0" fontId="12" fillId="0" borderId="0" xfId="0" applyFont="1" applyBorder="1"/>
    <xf numFmtId="0" fontId="13" fillId="0" borderId="0" xfId="0" applyNumberFormat="1" applyFont="1" applyBorder="1"/>
    <xf numFmtId="0" fontId="14" fillId="0" borderId="0" xfId="0" applyFont="1" applyBorder="1"/>
    <xf numFmtId="0" fontId="13" fillId="0" borderId="0" xfId="0" applyNumberFormat="1" applyFont="1" applyBorder="1" applyAlignment="1">
      <alignment horizontal="center"/>
    </xf>
    <xf numFmtId="0" fontId="15" fillId="0" borderId="0" xfId="0" applyFont="1" applyBorder="1"/>
    <xf numFmtId="0" fontId="16" fillId="0" borderId="0" xfId="0" applyNumberFormat="1" applyFont="1" applyBorder="1" applyAlignment="1">
      <alignment horizontal="center"/>
    </xf>
    <xf numFmtId="0" fontId="17" fillId="0" borderId="0" xfId="0" applyNumberFormat="1" applyFont="1" applyBorder="1"/>
    <xf numFmtId="0" fontId="17" fillId="0" borderId="0" xfId="0" applyNumberFormat="1" applyFont="1" applyBorder="1" applyAlignment="1">
      <alignment horizontal="center"/>
    </xf>
    <xf numFmtId="0" fontId="19" fillId="0" borderId="0" xfId="0" applyFont="1" applyBorder="1"/>
    <xf numFmtId="0" fontId="21" fillId="0" borderId="0" xfId="0" applyNumberFormat="1" applyFont="1" applyBorder="1" applyAlignment="1">
      <alignment horizontal="center"/>
    </xf>
    <xf numFmtId="0" fontId="14" fillId="0" borderId="0" xfId="0" applyNumberFormat="1" applyFont="1" applyBorder="1" applyAlignment="1">
      <alignment horizontal="center"/>
    </xf>
    <xf numFmtId="0" fontId="12" fillId="0" borderId="8" xfId="0" applyFont="1" applyBorder="1"/>
    <xf numFmtId="0" fontId="12" fillId="0" borderId="3" xfId="0" applyFont="1" applyBorder="1"/>
    <xf numFmtId="0" fontId="12" fillId="0" borderId="9" xfId="0" applyFont="1" applyBorder="1"/>
    <xf numFmtId="0" fontId="12" fillId="0" borderId="10" xfId="0" applyFont="1" applyBorder="1"/>
    <xf numFmtId="0" fontId="12" fillId="0" borderId="11" xfId="0" applyFont="1" applyBorder="1"/>
    <xf numFmtId="0" fontId="13" fillId="0" borderId="10" xfId="0" applyNumberFormat="1" applyFont="1" applyBorder="1"/>
    <xf numFmtId="0" fontId="14" fillId="0" borderId="11" xfId="0" applyFont="1" applyBorder="1"/>
    <xf numFmtId="0" fontId="15" fillId="0" borderId="11" xfId="0" applyFont="1" applyBorder="1"/>
    <xf numFmtId="0" fontId="9" fillId="0" borderId="10" xfId="0" applyFont="1" applyBorder="1"/>
    <xf numFmtId="0" fontId="9" fillId="0" borderId="0" xfId="0" applyFont="1" applyBorder="1"/>
    <xf numFmtId="0" fontId="9" fillId="0" borderId="11" xfId="0" applyFont="1" applyBorder="1"/>
    <xf numFmtId="0" fontId="0" fillId="0" borderId="0" xfId="0" applyBorder="1"/>
    <xf numFmtId="0" fontId="9" fillId="0" borderId="12" xfId="0" applyFont="1" applyBorder="1"/>
    <xf numFmtId="0" fontId="9" fillId="0" borderId="13" xfId="0" applyFont="1" applyBorder="1"/>
    <xf numFmtId="0" fontId="9" fillId="0" borderId="14" xfId="0" applyFont="1" applyBorder="1"/>
    <xf numFmtId="166" fontId="8" fillId="4" borderId="15" xfId="0" applyNumberFormat="1" applyFont="1" applyFill="1" applyBorder="1" applyAlignment="1">
      <alignment horizontal="center" vertical="center" wrapText="1"/>
    </xf>
    <xf numFmtId="49" fontId="4" fillId="0" borderId="0" xfId="0" applyNumberFormat="1" applyFont="1" applyBorder="1" applyAlignment="1">
      <alignment horizontal="center" vertical="center"/>
    </xf>
    <xf numFmtId="49" fontId="4" fillId="0" borderId="0" xfId="2" applyNumberFormat="1" applyFont="1" applyBorder="1" applyAlignment="1">
      <alignment horizontal="center" vertical="center"/>
    </xf>
    <xf numFmtId="0" fontId="4" fillId="0" borderId="0" xfId="0" applyFont="1" applyBorder="1" applyAlignment="1">
      <alignment horizontal="center" vertical="center"/>
    </xf>
    <xf numFmtId="0" fontId="4" fillId="0" borderId="19" xfId="3" applyFont="1" applyBorder="1" applyAlignment="1">
      <alignment horizontal="center" vertical="center"/>
    </xf>
    <xf numFmtId="0" fontId="4" fillId="0" borderId="19" xfId="3" applyFont="1" applyBorder="1" applyAlignment="1">
      <alignment vertical="center" wrapText="1"/>
    </xf>
    <xf numFmtId="0" fontId="26" fillId="0" borderId="19" xfId="3" applyFont="1" applyBorder="1" applyAlignment="1">
      <alignment vertical="center" wrapText="1"/>
    </xf>
    <xf numFmtId="0" fontId="26" fillId="0" borderId="19" xfId="3" applyFont="1" applyBorder="1" applyAlignment="1">
      <alignment vertical="center"/>
    </xf>
    <xf numFmtId="49" fontId="4" fillId="0" borderId="19" xfId="3" applyNumberFormat="1" applyFont="1" applyBorder="1" applyAlignment="1">
      <alignment horizontal="center" vertical="center"/>
    </xf>
    <xf numFmtId="0" fontId="7" fillId="0" borderId="19" xfId="3" applyFont="1" applyBorder="1" applyAlignment="1">
      <alignment vertical="center" wrapText="1"/>
    </xf>
    <xf numFmtId="0" fontId="7" fillId="0" borderId="19" xfId="3" applyFont="1" applyBorder="1" applyAlignment="1">
      <alignment horizontal="left" vertical="center" wrapText="1"/>
    </xf>
    <xf numFmtId="49" fontId="4" fillId="0" borderId="19" xfId="3" applyNumberFormat="1" applyFont="1" applyBorder="1" applyAlignment="1">
      <alignment horizontal="left" vertical="center" wrapText="1"/>
    </xf>
    <xf numFmtId="49" fontId="7" fillId="0" borderId="19" xfId="3" applyNumberFormat="1" applyFont="1" applyBorder="1" applyAlignment="1">
      <alignment horizontal="left" vertical="center" wrapText="1"/>
    </xf>
    <xf numFmtId="49" fontId="4" fillId="0" borderId="19" xfId="3" applyNumberFormat="1" applyFont="1" applyBorder="1" applyAlignment="1">
      <alignment horizontal="center" vertical="center" wrapText="1"/>
    </xf>
    <xf numFmtId="0" fontId="26" fillId="0" borderId="19" xfId="3" applyFont="1" applyBorder="1" applyAlignment="1">
      <alignment horizontal="center" vertical="center" wrapText="1"/>
    </xf>
    <xf numFmtId="0" fontId="25" fillId="0" borderId="19" xfId="3" applyFont="1" applyBorder="1" applyAlignment="1">
      <alignment vertical="center" wrapText="1"/>
    </xf>
    <xf numFmtId="0" fontId="4" fillId="0" borderId="19" xfId="3" applyFont="1" applyBorder="1" applyAlignment="1">
      <alignment horizontal="center" vertical="center" wrapText="1"/>
    </xf>
    <xf numFmtId="49" fontId="4" fillId="0" borderId="19" xfId="4" applyNumberFormat="1" applyFont="1" applyBorder="1" applyAlignment="1">
      <alignment horizontal="left" vertical="center"/>
    </xf>
    <xf numFmtId="49" fontId="4" fillId="0" borderId="19" xfId="4" applyNumberFormat="1" applyFont="1" applyBorder="1" applyAlignment="1">
      <alignment horizontal="center" vertical="center"/>
    </xf>
    <xf numFmtId="0" fontId="26" fillId="0" borderId="19" xfId="3" applyFont="1" applyBorder="1" applyAlignment="1">
      <alignment horizontal="left" vertical="center" wrapText="1"/>
    </xf>
    <xf numFmtId="0" fontId="11" fillId="0" borderId="0" xfId="0" applyFont="1" applyBorder="1"/>
    <xf numFmtId="0" fontId="7" fillId="0" borderId="0" xfId="0" applyFont="1" applyBorder="1" applyAlignment="1">
      <alignment vertical="center"/>
    </xf>
    <xf numFmtId="166" fontId="4" fillId="0" borderId="0" xfId="2" applyNumberFormat="1" applyFont="1" applyBorder="1" applyAlignment="1">
      <alignment horizontal="center" vertical="center"/>
    </xf>
    <xf numFmtId="49" fontId="4" fillId="0" borderId="0" xfId="0" applyNumberFormat="1" applyFont="1" applyBorder="1" applyAlignment="1">
      <alignment vertical="center"/>
    </xf>
    <xf numFmtId="49" fontId="4" fillId="0" borderId="0" xfId="0" applyNumberFormat="1" applyFont="1" applyBorder="1"/>
    <xf numFmtId="49" fontId="10" fillId="0" borderId="0" xfId="0" applyNumberFormat="1" applyFont="1" applyBorder="1"/>
    <xf numFmtId="0" fontId="7" fillId="5" borderId="22" xfId="3" applyFont="1" applyFill="1" applyBorder="1" applyAlignment="1">
      <alignment horizontal="left" vertical="center" wrapText="1"/>
    </xf>
    <xf numFmtId="0" fontId="25" fillId="5" borderId="22" xfId="3" applyFont="1" applyFill="1" applyBorder="1" applyAlignment="1">
      <alignment horizontal="left" vertical="center" wrapText="1"/>
    </xf>
    <xf numFmtId="0" fontId="4" fillId="0" borderId="20" xfId="3" applyFont="1" applyBorder="1" applyAlignment="1">
      <alignment horizontal="center" vertical="center"/>
    </xf>
    <xf numFmtId="0" fontId="26" fillId="0" borderId="20" xfId="3" applyFont="1" applyBorder="1" applyAlignment="1">
      <alignment horizontal="center" vertical="center"/>
    </xf>
    <xf numFmtId="0" fontId="25" fillId="5" borderId="29" xfId="3" applyFont="1" applyFill="1" applyBorder="1" applyAlignment="1">
      <alignment horizontal="center" vertical="center" wrapText="1"/>
    </xf>
    <xf numFmtId="0" fontId="7" fillId="5" borderId="29" xfId="3" applyFont="1" applyFill="1" applyBorder="1" applyAlignment="1">
      <alignment horizontal="center" vertical="center" wrapText="1"/>
    </xf>
    <xf numFmtId="0" fontId="26" fillId="0" borderId="30" xfId="3" applyFont="1" applyBorder="1" applyAlignment="1">
      <alignment horizontal="center" vertical="center"/>
    </xf>
    <xf numFmtId="168" fontId="26" fillId="0" borderId="32" xfId="3" applyNumberFormat="1" applyFont="1" applyBorder="1" applyAlignment="1">
      <alignment horizontal="center" vertical="center"/>
    </xf>
    <xf numFmtId="0" fontId="4" fillId="0" borderId="32" xfId="3" applyFont="1" applyBorder="1" applyAlignment="1">
      <alignment horizontal="center" vertical="center"/>
    </xf>
    <xf numFmtId="0" fontId="7" fillId="5" borderId="31" xfId="3" applyFont="1" applyFill="1" applyBorder="1" applyAlignment="1">
      <alignment horizontal="center" vertical="center" wrapText="1"/>
    </xf>
    <xf numFmtId="0" fontId="25" fillId="5" borderId="31" xfId="3" applyFont="1" applyFill="1" applyBorder="1" applyAlignment="1">
      <alignment horizontal="center" vertical="center" wrapText="1"/>
    </xf>
    <xf numFmtId="0" fontId="8" fillId="0" borderId="26"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4" fillId="0" borderId="21" xfId="0" applyFont="1" applyFill="1" applyBorder="1" applyAlignment="1">
      <alignment horizontal="left" vertical="center" wrapText="1" indent="1"/>
    </xf>
    <xf numFmtId="0" fontId="11" fillId="5" borderId="29" xfId="0" applyFont="1" applyFill="1" applyBorder="1" applyAlignment="1">
      <alignment vertical="center"/>
    </xf>
    <xf numFmtId="166" fontId="8" fillId="5" borderId="31" xfId="0" applyNumberFormat="1" applyFont="1" applyFill="1" applyBorder="1" applyAlignment="1">
      <alignment horizontal="center" vertical="center" wrapText="1"/>
    </xf>
    <xf numFmtId="0" fontId="4" fillId="0" borderId="23" xfId="0" applyFont="1" applyFill="1" applyBorder="1" applyAlignment="1">
      <alignment horizontal="left" vertical="center" wrapText="1" indent="1"/>
    </xf>
    <xf numFmtId="166" fontId="4" fillId="0" borderId="32" xfId="0" applyNumberFormat="1" applyFont="1" applyFill="1" applyBorder="1" applyAlignment="1">
      <alignment horizontal="center" vertical="center"/>
    </xf>
    <xf numFmtId="0" fontId="4" fillId="0" borderId="24" xfId="0" applyFont="1" applyFill="1" applyBorder="1" applyAlignment="1">
      <alignment horizontal="left" vertical="center" wrapText="1" indent="1"/>
    </xf>
    <xf numFmtId="0" fontId="5" fillId="5" borderId="22" xfId="0" applyFont="1" applyFill="1" applyBorder="1" applyAlignment="1">
      <alignment horizontal="left" vertical="center" wrapText="1"/>
    </xf>
    <xf numFmtId="0" fontId="26" fillId="0" borderId="25" xfId="3" applyFont="1" applyBorder="1" applyAlignment="1">
      <alignment vertical="center" wrapText="1"/>
    </xf>
    <xf numFmtId="0" fontId="4" fillId="0" borderId="0" xfId="0" applyFont="1" applyBorder="1" applyAlignment="1">
      <alignment vertical="center" wrapText="1"/>
    </xf>
    <xf numFmtId="0" fontId="4" fillId="0" borderId="16" xfId="0" applyFont="1" applyBorder="1" applyAlignment="1">
      <alignment horizontal="right" vertical="center" wrapText="1"/>
    </xf>
    <xf numFmtId="0" fontId="4" fillId="0" borderId="17" xfId="0" applyFont="1" applyBorder="1" applyAlignment="1">
      <alignment horizontal="right" vertical="center" wrapText="1"/>
    </xf>
    <xf numFmtId="0" fontId="4" fillId="0" borderId="43" xfId="0" applyFont="1" applyFill="1" applyBorder="1" applyAlignment="1">
      <alignment horizontal="left" vertical="center" wrapText="1" indent="1"/>
    </xf>
    <xf numFmtId="166" fontId="4" fillId="6" borderId="32" xfId="0" applyNumberFormat="1" applyFont="1" applyFill="1" applyBorder="1" applyAlignment="1">
      <alignment horizontal="center" vertical="center"/>
    </xf>
    <xf numFmtId="168" fontId="4" fillId="6" borderId="32" xfId="3" applyNumberFormat="1" applyFont="1" applyFill="1" applyBorder="1" applyAlignment="1">
      <alignment horizontal="center" vertical="center"/>
    </xf>
    <xf numFmtId="0" fontId="4" fillId="6" borderId="32" xfId="3" applyFont="1" applyFill="1" applyBorder="1" applyAlignment="1">
      <alignment horizontal="center" vertical="center"/>
    </xf>
    <xf numFmtId="0" fontId="26" fillId="6" borderId="32" xfId="3" applyFont="1" applyFill="1" applyBorder="1" applyAlignment="1">
      <alignment horizontal="center" vertical="center"/>
    </xf>
    <xf numFmtId="0" fontId="4" fillId="6" borderId="32" xfId="3" applyFont="1" applyFill="1" applyBorder="1" applyAlignment="1">
      <alignment horizontal="center" vertical="center" wrapText="1"/>
    </xf>
    <xf numFmtId="0" fontId="4" fillId="6" borderId="44" xfId="3" applyFont="1" applyFill="1" applyBorder="1" applyAlignment="1">
      <alignment horizontal="center" vertical="center" wrapText="1"/>
    </xf>
    <xf numFmtId="0" fontId="26" fillId="6" borderId="33" xfId="3" applyFont="1" applyFill="1" applyBorder="1" applyAlignment="1">
      <alignment horizontal="center" vertical="center"/>
    </xf>
    <xf numFmtId="0" fontId="4" fillId="0" borderId="32" xfId="3" applyFont="1" applyFill="1" applyBorder="1" applyAlignment="1">
      <alignment horizontal="center" vertical="center"/>
    </xf>
    <xf numFmtId="0" fontId="25" fillId="6" borderId="32" xfId="3" applyFont="1" applyFill="1" applyBorder="1" applyAlignment="1">
      <alignment horizontal="center" vertical="center" wrapText="1"/>
    </xf>
    <xf numFmtId="0" fontId="4" fillId="0" borderId="44" xfId="3" applyFont="1" applyFill="1" applyBorder="1" applyAlignment="1">
      <alignment horizontal="center" vertical="center" wrapText="1"/>
    </xf>
    <xf numFmtId="0" fontId="6" fillId="0" borderId="1" xfId="0" applyFont="1" applyBorder="1" applyAlignment="1">
      <alignment vertical="center"/>
    </xf>
    <xf numFmtId="0" fontId="29" fillId="7" borderId="47" xfId="3" applyFont="1" applyFill="1" applyBorder="1" applyAlignment="1">
      <alignment horizontal="left" vertical="center" wrapText="1"/>
    </xf>
    <xf numFmtId="0" fontId="4" fillId="0" borderId="0" xfId="0" applyFont="1" applyAlignment="1">
      <alignment vertical="center"/>
    </xf>
    <xf numFmtId="166" fontId="4" fillId="0" borderId="17" xfId="2" applyNumberFormat="1" applyFont="1" applyBorder="1" applyAlignment="1">
      <alignment horizontal="center" vertical="center"/>
    </xf>
    <xf numFmtId="0" fontId="4" fillId="0" borderId="46" xfId="0" applyFont="1" applyBorder="1" applyAlignment="1">
      <alignment horizontal="left" vertical="center" wrapText="1" indent="1"/>
    </xf>
    <xf numFmtId="0" fontId="25" fillId="0" borderId="48" xfId="3" applyFont="1" applyBorder="1" applyAlignment="1">
      <alignment horizontal="center" vertical="center" wrapText="1"/>
    </xf>
    <xf numFmtId="0" fontId="25" fillId="0" borderId="49" xfId="3" applyFont="1" applyBorder="1" applyAlignment="1">
      <alignment horizontal="center" vertical="center" wrapText="1"/>
    </xf>
    <xf numFmtId="49" fontId="4" fillId="0" borderId="0" xfId="0" applyNumberFormat="1" applyFont="1" applyAlignment="1">
      <alignment vertical="center"/>
    </xf>
    <xf numFmtId="0" fontId="25" fillId="7" borderId="19" xfId="3" applyFont="1" applyFill="1" applyBorder="1" applyAlignment="1">
      <alignment vertical="center" wrapText="1"/>
    </xf>
    <xf numFmtId="0" fontId="25" fillId="7" borderId="19" xfId="3" applyFont="1" applyFill="1" applyBorder="1" applyAlignment="1">
      <alignment vertical="top" wrapText="1"/>
    </xf>
    <xf numFmtId="0" fontId="26" fillId="7" borderId="19" xfId="3" applyFont="1" applyFill="1" applyBorder="1" applyAlignment="1">
      <alignment vertical="top" wrapText="1"/>
    </xf>
    <xf numFmtId="0" fontId="26" fillId="0" borderId="48" xfId="3" applyFont="1" applyBorder="1" applyAlignment="1">
      <alignment horizontal="center" vertical="center" wrapText="1"/>
    </xf>
    <xf numFmtId="0" fontId="4" fillId="0" borderId="49" xfId="3" applyFont="1" applyBorder="1" applyAlignment="1">
      <alignment horizontal="center" vertical="center"/>
    </xf>
    <xf numFmtId="0" fontId="26" fillId="7" borderId="47" xfId="3" applyFont="1" applyFill="1" applyBorder="1" applyAlignment="1">
      <alignment vertical="top" wrapText="1"/>
    </xf>
    <xf numFmtId="49" fontId="7" fillId="7" borderId="19" xfId="3" applyNumberFormat="1" applyFont="1" applyFill="1" applyBorder="1" applyAlignment="1">
      <alignment horizontal="left" vertical="top" wrapText="1"/>
    </xf>
    <xf numFmtId="0" fontId="4" fillId="0" borderId="32" xfId="3" applyFont="1" applyFill="1" applyBorder="1" applyAlignment="1">
      <alignment horizontal="center" vertical="center" wrapText="1"/>
    </xf>
    <xf numFmtId="0" fontId="4" fillId="0" borderId="23" xfId="0" applyFont="1" applyBorder="1" applyAlignment="1">
      <alignment horizontal="left" vertical="center" wrapText="1" indent="1"/>
    </xf>
    <xf numFmtId="0" fontId="4" fillId="0" borderId="32" xfId="3" applyFont="1" applyBorder="1" applyAlignment="1">
      <alignment horizontal="center" vertical="center" wrapText="1"/>
    </xf>
    <xf numFmtId="0" fontId="4" fillId="7" borderId="19" xfId="3" applyFont="1" applyFill="1" applyBorder="1" applyAlignment="1">
      <alignment vertical="center" wrapText="1"/>
    </xf>
    <xf numFmtId="0" fontId="4" fillId="0" borderId="46" xfId="0" applyFont="1" applyFill="1" applyBorder="1" applyAlignment="1">
      <alignment horizontal="left" vertical="center" wrapText="1" indent="1"/>
    </xf>
    <xf numFmtId="0" fontId="7" fillId="0" borderId="48" xfId="3" applyFont="1" applyFill="1" applyBorder="1" applyAlignment="1">
      <alignment horizontal="center" vertical="center" wrapText="1"/>
    </xf>
    <xf numFmtId="0" fontId="7" fillId="0" borderId="49" xfId="3" applyFont="1" applyFill="1" applyBorder="1" applyAlignment="1">
      <alignment horizontal="center" vertical="center" wrapText="1"/>
    </xf>
    <xf numFmtId="0" fontId="7" fillId="7" borderId="47" xfId="3" applyFont="1" applyFill="1" applyBorder="1" applyAlignment="1">
      <alignment horizontal="left" vertical="center" wrapText="1"/>
    </xf>
    <xf numFmtId="0" fontId="26" fillId="7" borderId="47" xfId="3" applyFont="1" applyFill="1" applyBorder="1" applyAlignment="1">
      <alignment horizontal="left" vertical="top" wrapText="1"/>
    </xf>
    <xf numFmtId="0" fontId="4" fillId="0" borderId="43" xfId="0" applyFont="1" applyBorder="1" applyAlignment="1">
      <alignment horizontal="left" vertical="center" wrapText="1" indent="1"/>
    </xf>
    <xf numFmtId="0" fontId="4" fillId="0" borderId="44" xfId="3" applyFont="1" applyBorder="1" applyAlignment="1">
      <alignment horizontal="center" vertical="center" wrapText="1"/>
    </xf>
    <xf numFmtId="0" fontId="8" fillId="0" borderId="50" xfId="0" applyFont="1" applyBorder="1" applyAlignment="1">
      <alignment horizontal="center" vertical="center" wrapText="1"/>
    </xf>
    <xf numFmtId="0" fontId="4" fillId="7" borderId="51" xfId="0" applyFont="1" applyFill="1" applyBorder="1" applyAlignment="1">
      <alignment horizontal="left" vertical="center" wrapText="1"/>
    </xf>
    <xf numFmtId="0" fontId="8" fillId="0" borderId="52" xfId="0" applyFont="1" applyBorder="1" applyAlignment="1">
      <alignment horizontal="center" vertical="center" wrapText="1"/>
    </xf>
    <xf numFmtId="166" fontId="8" fillId="0" borderId="16" xfId="0" applyNumberFormat="1" applyFont="1" applyBorder="1" applyAlignment="1">
      <alignment horizontal="center" vertical="center" wrapText="1"/>
    </xf>
    <xf numFmtId="0" fontId="7" fillId="0" borderId="0" xfId="0" applyFont="1" applyAlignment="1">
      <alignment vertical="center"/>
    </xf>
    <xf numFmtId="0" fontId="4" fillId="0" borderId="0" xfId="0" applyFont="1" applyAlignment="1">
      <alignment horizontal="center" vertical="center"/>
    </xf>
    <xf numFmtId="49" fontId="4" fillId="0" borderId="0" xfId="0" applyNumberFormat="1" applyFont="1" applyAlignment="1">
      <alignment horizontal="center" vertical="center"/>
    </xf>
    <xf numFmtId="0" fontId="11" fillId="0" borderId="48" xfId="0" applyFont="1" applyBorder="1" applyAlignment="1">
      <alignment vertical="center"/>
    </xf>
    <xf numFmtId="166" fontId="8" fillId="0" borderId="49" xfId="0" applyNumberFormat="1" applyFont="1" applyBorder="1" applyAlignment="1">
      <alignment horizontal="center" vertical="center" wrapText="1"/>
    </xf>
    <xf numFmtId="0" fontId="26" fillId="0" borderId="20" xfId="5" applyFont="1" applyBorder="1" applyAlignment="1">
      <alignment horizontal="center" vertical="center"/>
    </xf>
    <xf numFmtId="168" fontId="26" fillId="0" borderId="32" xfId="5" applyNumberFormat="1" applyFont="1" applyBorder="1" applyAlignment="1">
      <alignment horizontal="center" vertical="center"/>
    </xf>
    <xf numFmtId="0" fontId="26" fillId="7" borderId="0" xfId="5" applyFont="1" applyFill="1" applyAlignment="1">
      <alignment vertical="top" wrapText="1"/>
    </xf>
    <xf numFmtId="0" fontId="4" fillId="7" borderId="0" xfId="3" applyFont="1" applyFill="1" applyAlignment="1">
      <alignment horizontal="left" vertical="top" wrapText="1"/>
    </xf>
    <xf numFmtId="0" fontId="25" fillId="0" borderId="45" xfId="3" applyFont="1" applyBorder="1" applyAlignment="1">
      <alignment vertical="center" wrapText="1"/>
    </xf>
    <xf numFmtId="0" fontId="26" fillId="0" borderId="19" xfId="3" applyFont="1" applyFill="1" applyBorder="1" applyAlignment="1">
      <alignment vertical="center" wrapText="1"/>
    </xf>
    <xf numFmtId="0" fontId="26" fillId="0" borderId="19" xfId="3" applyFont="1" applyFill="1" applyBorder="1" applyAlignment="1">
      <alignment horizontal="center" vertical="center" wrapText="1"/>
    </xf>
    <xf numFmtId="0" fontId="26" fillId="0" borderId="20" xfId="3" applyFont="1" applyFill="1" applyBorder="1" applyAlignment="1">
      <alignment horizontal="center" vertical="center" wrapText="1"/>
    </xf>
    <xf numFmtId="0" fontId="20" fillId="0" borderId="10" xfId="0" applyNumberFormat="1" applyFont="1" applyBorder="1" applyAlignment="1">
      <alignment horizontal="center" vertical="center"/>
    </xf>
    <xf numFmtId="0" fontId="20" fillId="0" borderId="0" xfId="0" applyNumberFormat="1" applyFont="1" applyBorder="1" applyAlignment="1">
      <alignment horizontal="center" vertical="center"/>
    </xf>
    <xf numFmtId="0" fontId="20" fillId="0" borderId="11" xfId="0" applyNumberFormat="1" applyFont="1" applyBorder="1" applyAlignment="1">
      <alignment horizontal="center" vertical="center"/>
    </xf>
    <xf numFmtId="0" fontId="22" fillId="0" borderId="10" xfId="0" applyFont="1" applyBorder="1" applyAlignment="1">
      <alignment horizontal="center"/>
    </xf>
    <xf numFmtId="0" fontId="22" fillId="0" borderId="0" xfId="0" applyFont="1" applyBorder="1" applyAlignment="1">
      <alignment horizontal="center"/>
    </xf>
    <xf numFmtId="0" fontId="22" fillId="0" borderId="11" xfId="0" applyFont="1" applyBorder="1" applyAlignment="1">
      <alignment horizontal="center"/>
    </xf>
    <xf numFmtId="0" fontId="23" fillId="2" borderId="10" xfId="0" applyNumberFormat="1" applyFont="1" applyFill="1" applyBorder="1" applyAlignment="1">
      <alignment horizontal="center" vertical="center" wrapText="1"/>
    </xf>
    <xf numFmtId="0" fontId="23" fillId="2" borderId="0" xfId="0" applyNumberFormat="1" applyFont="1" applyFill="1" applyBorder="1" applyAlignment="1">
      <alignment horizontal="center" vertical="center" wrapText="1"/>
    </xf>
    <xf numFmtId="0" fontId="23" fillId="2" borderId="11" xfId="0" applyNumberFormat="1" applyFont="1" applyFill="1" applyBorder="1" applyAlignment="1">
      <alignment horizontal="center" vertical="center" wrapText="1"/>
    </xf>
    <xf numFmtId="0" fontId="18" fillId="0" borderId="10"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1"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0" xfId="0" applyFont="1" applyBorder="1" applyAlignment="1">
      <alignment horizontal="center" wrapText="1"/>
    </xf>
    <xf numFmtId="0" fontId="24" fillId="0" borderId="0" xfId="0" applyFont="1" applyBorder="1" applyAlignment="1">
      <alignment horizontal="center" wrapText="1"/>
    </xf>
    <xf numFmtId="0" fontId="24" fillId="0" borderId="11" xfId="0" applyFont="1" applyBorder="1" applyAlignment="1">
      <alignment horizontal="center" wrapText="1"/>
    </xf>
    <xf numFmtId="0" fontId="4" fillId="0" borderId="17" xfId="0" applyNumberFormat="1" applyFont="1" applyBorder="1" applyAlignment="1">
      <alignment horizontal="right" vertical="center" wrapText="1"/>
    </xf>
    <xf numFmtId="0" fontId="4" fillId="0" borderId="18" xfId="0" applyNumberFormat="1" applyFont="1" applyBorder="1" applyAlignment="1">
      <alignment horizontal="right" vertical="center" wrapText="1"/>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27" fillId="0" borderId="1" xfId="0" applyFont="1" applyBorder="1" applyAlignment="1">
      <alignment horizontal="center" vertical="center"/>
    </xf>
    <xf numFmtId="0" fontId="27" fillId="0" borderId="6" xfId="0" applyFont="1" applyBorder="1" applyAlignment="1">
      <alignment horizontal="center" vertical="center"/>
    </xf>
    <xf numFmtId="0" fontId="7" fillId="3" borderId="40" xfId="0" applyFont="1" applyFill="1" applyBorder="1" applyAlignment="1">
      <alignment horizontal="center" vertical="center"/>
    </xf>
    <xf numFmtId="0" fontId="7" fillId="3" borderId="41" xfId="0" applyFont="1" applyFill="1" applyBorder="1" applyAlignment="1">
      <alignment horizontal="center" vertical="center"/>
    </xf>
    <xf numFmtId="0" fontId="7" fillId="3" borderId="42" xfId="0" applyFont="1" applyFill="1" applyBorder="1" applyAlignment="1">
      <alignment horizontal="center" vertical="center"/>
    </xf>
    <xf numFmtId="0" fontId="7" fillId="3" borderId="37" xfId="0" quotePrefix="1" applyFont="1" applyFill="1" applyBorder="1" applyAlignment="1">
      <alignment horizontal="center" vertical="center" wrapText="1"/>
    </xf>
    <xf numFmtId="0" fontId="7" fillId="3" borderId="38" xfId="0" quotePrefix="1" applyFont="1" applyFill="1" applyBorder="1" applyAlignment="1">
      <alignment horizontal="center" vertical="center" wrapText="1"/>
    </xf>
    <xf numFmtId="0" fontId="7" fillId="3" borderId="39" xfId="0" quotePrefix="1" applyFont="1" applyFill="1" applyBorder="1" applyAlignment="1">
      <alignment horizontal="center" vertical="center" wrapText="1"/>
    </xf>
    <xf numFmtId="0" fontId="7" fillId="3" borderId="37" xfId="0" applyFont="1" applyFill="1" applyBorder="1" applyAlignment="1">
      <alignment horizontal="center" vertical="center" wrapText="1"/>
    </xf>
    <xf numFmtId="0" fontId="7" fillId="3" borderId="38" xfId="0" applyFont="1" applyFill="1" applyBorder="1" applyAlignment="1">
      <alignment horizontal="center" vertical="center" wrapText="1"/>
    </xf>
    <xf numFmtId="0" fontId="7" fillId="3" borderId="39" xfId="0" applyFont="1" applyFill="1" applyBorder="1" applyAlignment="1">
      <alignment horizontal="center" vertical="center" wrapText="1"/>
    </xf>
    <xf numFmtId="167" fontId="7" fillId="3" borderId="34" xfId="0" applyNumberFormat="1" applyFont="1" applyFill="1" applyBorder="1" applyAlignment="1">
      <alignment horizontal="center" vertical="center" wrapText="1"/>
    </xf>
    <xf numFmtId="167" fontId="7" fillId="3" borderId="35" xfId="0" applyNumberFormat="1" applyFont="1" applyFill="1" applyBorder="1" applyAlignment="1">
      <alignment horizontal="center" vertical="center" wrapText="1"/>
    </xf>
    <xf numFmtId="167" fontId="7" fillId="3" borderId="36" xfId="0" applyNumberFormat="1" applyFont="1" applyFill="1" applyBorder="1" applyAlignment="1">
      <alignment horizontal="center" vertical="center" wrapText="1"/>
    </xf>
  </cellXfs>
  <cellStyles count="6">
    <cellStyle name="Euro" xfId="1" xr:uid="{00000000-0005-0000-0000-000000000000}"/>
    <cellStyle name="Milliers" xfId="2" builtinId="3"/>
    <cellStyle name="Normal" xfId="0" builtinId="0"/>
    <cellStyle name="Normal 2" xfId="3" xr:uid="{39C635CF-4890-41D1-8419-A992F104D952}"/>
    <cellStyle name="Normal 2 2" xfId="4" xr:uid="{520459A8-6E34-4E1C-BE38-B7AA01D92E50}"/>
    <cellStyle name="Normal 2 3" xfId="5" xr:uid="{9BCA4456-162D-49EA-831C-C0D0AB4FB44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95250</xdr:colOff>
      <xdr:row>1</xdr:row>
      <xdr:rowOff>25400</xdr:rowOff>
    </xdr:from>
    <xdr:to>
      <xdr:col>2</xdr:col>
      <xdr:colOff>165100</xdr:colOff>
      <xdr:row>3</xdr:row>
      <xdr:rowOff>152400</xdr:rowOff>
    </xdr:to>
    <xdr:pic>
      <xdr:nvPicPr>
        <xdr:cNvPr id="1151" name="Image 3">
          <a:extLst>
            <a:ext uri="{FF2B5EF4-FFF2-40B4-BE49-F238E27FC236}">
              <a16:creationId xmlns:a16="http://schemas.microsoft.com/office/drawing/2014/main" id="{00000000-0008-0000-0000-00007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90500"/>
          <a:ext cx="22415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584200</xdr:colOff>
      <xdr:row>0</xdr:row>
      <xdr:rowOff>0</xdr:rowOff>
    </xdr:from>
    <xdr:to>
      <xdr:col>8</xdr:col>
      <xdr:colOff>695325</xdr:colOff>
      <xdr:row>5</xdr:row>
      <xdr:rowOff>114300</xdr:rowOff>
    </xdr:to>
    <xdr:pic>
      <xdr:nvPicPr>
        <xdr:cNvPr id="1152" name="Image 4" descr="http://portail-cms.aphp.fr/lrb/IMG/png/Logo_Nord_AP-HP_Nord_-_Universite_de_Paris.png">
          <a:extLst>
            <a:ext uri="{FF2B5EF4-FFF2-40B4-BE49-F238E27FC236}">
              <a16:creationId xmlns:a16="http://schemas.microsoft.com/office/drawing/2014/main" id="{00000000-0008-0000-0000-000080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99200" y="0"/>
          <a:ext cx="1885950" cy="93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2184400</xdr:colOff>
      <xdr:row>100</xdr:row>
      <xdr:rowOff>0</xdr:rowOff>
    </xdr:from>
    <xdr:to>
      <xdr:col>1</xdr:col>
      <xdr:colOff>2266950</xdr:colOff>
      <xdr:row>101</xdr:row>
      <xdr:rowOff>0</xdr:rowOff>
    </xdr:to>
    <xdr:sp macro="" textlink="">
      <xdr:nvSpPr>
        <xdr:cNvPr id="4149" name="Text Box 2">
          <a:extLst>
            <a:ext uri="{FF2B5EF4-FFF2-40B4-BE49-F238E27FC236}">
              <a16:creationId xmlns:a16="http://schemas.microsoft.com/office/drawing/2014/main" id="{00000000-0008-0000-0100-000035100000}"/>
            </a:ext>
          </a:extLst>
        </xdr:cNvPr>
        <xdr:cNvSpPr txBox="1">
          <a:spLocks noChangeArrowheads="1"/>
        </xdr:cNvSpPr>
      </xdr:nvSpPr>
      <xdr:spPr bwMode="auto">
        <a:xfrm>
          <a:off x="3562350" y="74168000"/>
          <a:ext cx="82550" cy="196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8"/>
  <sheetViews>
    <sheetView showZeros="0" topLeftCell="A19" zoomScale="55" zoomScaleNormal="55" zoomScaleSheetLayoutView="130" workbookViewId="0">
      <selection activeCell="F31" sqref="F31"/>
    </sheetView>
  </sheetViews>
  <sheetFormatPr baseColWidth="10" defaultColWidth="11.453125" defaultRowHeight="13" x14ac:dyDescent="0.3"/>
  <cols>
    <col min="1" max="1" width="18.1796875" style="3" customWidth="1"/>
    <col min="2" max="8" width="12.7265625" style="3" customWidth="1"/>
    <col min="9" max="16384" width="11.453125" style="3"/>
  </cols>
  <sheetData>
    <row r="1" spans="1:9" x14ac:dyDescent="0.3">
      <c r="A1" s="16"/>
      <c r="B1" s="17"/>
      <c r="C1" s="17"/>
      <c r="D1" s="17"/>
      <c r="E1" s="17"/>
      <c r="F1" s="17"/>
      <c r="G1" s="17"/>
      <c r="H1" s="17"/>
      <c r="I1" s="18"/>
    </row>
    <row r="2" spans="1:9" x14ac:dyDescent="0.3">
      <c r="A2" s="19"/>
      <c r="B2" s="5"/>
      <c r="C2" s="5"/>
      <c r="D2" s="5"/>
      <c r="E2" s="5"/>
      <c r="F2" s="5"/>
      <c r="G2" s="5"/>
      <c r="H2" s="5"/>
      <c r="I2" s="20"/>
    </row>
    <row r="3" spans="1:9" x14ac:dyDescent="0.3">
      <c r="A3" s="19"/>
      <c r="B3" s="5"/>
      <c r="C3" s="5"/>
      <c r="D3" s="5"/>
      <c r="E3" s="5"/>
      <c r="F3" s="5"/>
      <c r="G3" s="5"/>
      <c r="H3" s="5"/>
      <c r="I3" s="20"/>
    </row>
    <row r="4" spans="1:9" x14ac:dyDescent="0.3">
      <c r="A4" s="19"/>
      <c r="B4" s="5"/>
      <c r="C4" s="5"/>
      <c r="D4" s="5"/>
      <c r="E4" s="5"/>
      <c r="F4" s="5"/>
      <c r="G4" s="5"/>
      <c r="H4" s="5"/>
      <c r="I4" s="20"/>
    </row>
    <row r="5" spans="1:9" x14ac:dyDescent="0.3">
      <c r="A5" s="19"/>
      <c r="B5" s="5"/>
      <c r="C5" s="5"/>
      <c r="D5" s="5"/>
      <c r="E5" s="5"/>
      <c r="F5" s="5"/>
      <c r="G5" s="5"/>
      <c r="H5" s="5"/>
      <c r="I5" s="20"/>
    </row>
    <row r="6" spans="1:9" x14ac:dyDescent="0.3">
      <c r="A6" s="21"/>
      <c r="B6" s="6"/>
      <c r="C6" s="6"/>
      <c r="D6" s="6"/>
      <c r="E6" s="7"/>
      <c r="F6" s="8"/>
      <c r="G6" s="7"/>
      <c r="H6" s="7"/>
      <c r="I6" s="22"/>
    </row>
    <row r="7" spans="1:9" x14ac:dyDescent="0.3">
      <c r="A7" s="21"/>
      <c r="B7" s="6"/>
      <c r="C7" s="7"/>
      <c r="D7" s="9"/>
      <c r="E7" s="10"/>
      <c r="F7" s="9"/>
      <c r="G7" s="9"/>
      <c r="H7" s="9"/>
      <c r="I7" s="23"/>
    </row>
    <row r="8" spans="1:9" x14ac:dyDescent="0.3">
      <c r="A8" s="21"/>
      <c r="B8" s="6"/>
      <c r="C8" s="7"/>
      <c r="D8" s="9"/>
      <c r="E8" s="9"/>
      <c r="F8" s="10"/>
      <c r="G8" s="9"/>
      <c r="H8" s="9"/>
      <c r="I8" s="23"/>
    </row>
    <row r="9" spans="1:9" x14ac:dyDescent="0.3">
      <c r="A9" s="21"/>
      <c r="B9" s="6"/>
      <c r="C9" s="6"/>
      <c r="D9" s="11"/>
      <c r="E9" s="9"/>
      <c r="F9" s="12"/>
      <c r="G9" s="9"/>
      <c r="H9" s="9"/>
      <c r="I9" s="23"/>
    </row>
    <row r="10" spans="1:9" x14ac:dyDescent="0.3">
      <c r="A10" s="21"/>
      <c r="B10" s="6"/>
      <c r="C10" s="6"/>
      <c r="D10" s="11"/>
      <c r="E10" s="9"/>
      <c r="F10" s="12"/>
      <c r="G10" s="9"/>
      <c r="H10" s="9"/>
      <c r="I10" s="23"/>
    </row>
    <row r="11" spans="1:9" x14ac:dyDescent="0.3">
      <c r="A11" s="21"/>
      <c r="B11" s="6"/>
      <c r="C11" s="6"/>
      <c r="D11" s="11"/>
      <c r="E11" s="9"/>
      <c r="F11" s="12"/>
      <c r="G11" s="9"/>
      <c r="H11" s="9"/>
      <c r="I11" s="23"/>
    </row>
    <row r="12" spans="1:9" ht="13" customHeight="1" x14ac:dyDescent="0.3">
      <c r="A12" s="145" t="s">
        <v>8</v>
      </c>
      <c r="B12" s="146"/>
      <c r="C12" s="146"/>
      <c r="D12" s="146"/>
      <c r="E12" s="146"/>
      <c r="F12" s="146"/>
      <c r="G12" s="146"/>
      <c r="H12" s="146"/>
      <c r="I12" s="147"/>
    </row>
    <row r="13" spans="1:9" ht="63" customHeight="1" x14ac:dyDescent="0.3">
      <c r="A13" s="145"/>
      <c r="B13" s="146"/>
      <c r="C13" s="146"/>
      <c r="D13" s="146"/>
      <c r="E13" s="146"/>
      <c r="F13" s="146"/>
      <c r="G13" s="146"/>
      <c r="H13" s="146"/>
      <c r="I13" s="147"/>
    </row>
    <row r="14" spans="1:9" ht="28" customHeight="1" x14ac:dyDescent="0.3">
      <c r="A14" s="148" t="s">
        <v>17</v>
      </c>
      <c r="B14" s="149"/>
      <c r="C14" s="149"/>
      <c r="D14" s="149"/>
      <c r="E14" s="149"/>
      <c r="F14" s="149"/>
      <c r="G14" s="149"/>
      <c r="H14" s="149"/>
      <c r="I14" s="150"/>
    </row>
    <row r="15" spans="1:9" ht="28" customHeight="1" x14ac:dyDescent="0.5">
      <c r="A15" s="151" t="s">
        <v>9</v>
      </c>
      <c r="B15" s="152"/>
      <c r="C15" s="152"/>
      <c r="D15" s="152"/>
      <c r="E15" s="152"/>
      <c r="F15" s="152"/>
      <c r="G15" s="152"/>
      <c r="H15" s="152"/>
      <c r="I15" s="153"/>
    </row>
    <row r="16" spans="1:9" ht="17.5" x14ac:dyDescent="0.35">
      <c r="A16" s="21"/>
      <c r="B16" s="6"/>
      <c r="C16" s="6"/>
      <c r="D16" s="6"/>
      <c r="E16" s="13"/>
      <c r="F16" s="8"/>
      <c r="G16" s="7"/>
      <c r="H16" s="7"/>
      <c r="I16" s="22"/>
    </row>
    <row r="17" spans="1:9" ht="57" customHeight="1" x14ac:dyDescent="0.35">
      <c r="A17" s="21"/>
      <c r="B17" s="6"/>
      <c r="C17" s="6"/>
      <c r="D17" s="6"/>
      <c r="E17" s="13"/>
      <c r="F17" s="8"/>
      <c r="G17" s="7"/>
      <c r="H17" s="7"/>
      <c r="I17" s="22"/>
    </row>
    <row r="18" spans="1:9" ht="20" x14ac:dyDescent="0.3">
      <c r="A18" s="136" t="s">
        <v>10</v>
      </c>
      <c r="B18" s="137"/>
      <c r="C18" s="137"/>
      <c r="D18" s="137"/>
      <c r="E18" s="137"/>
      <c r="F18" s="137"/>
      <c r="G18" s="137"/>
      <c r="H18" s="137"/>
      <c r="I18" s="138"/>
    </row>
    <row r="19" spans="1:9" x14ac:dyDescent="0.3">
      <c r="A19" s="21"/>
      <c r="B19" s="6"/>
      <c r="C19" s="6"/>
      <c r="D19" s="6"/>
      <c r="E19" s="7"/>
      <c r="F19" s="8"/>
      <c r="G19" s="7"/>
      <c r="H19" s="7"/>
      <c r="I19" s="22"/>
    </row>
    <row r="20" spans="1:9" x14ac:dyDescent="0.3">
      <c r="A20" s="21"/>
      <c r="B20" s="6"/>
      <c r="C20" s="6"/>
      <c r="D20" s="6"/>
      <c r="E20" s="7"/>
      <c r="F20" s="14"/>
      <c r="G20" s="7"/>
      <c r="H20" s="7"/>
      <c r="I20" s="22"/>
    </row>
    <row r="21" spans="1:9" x14ac:dyDescent="0.3">
      <c r="A21" s="21"/>
      <c r="B21" s="6"/>
      <c r="C21" s="15"/>
      <c r="D21" s="7"/>
      <c r="E21" s="7"/>
      <c r="F21" s="14"/>
      <c r="G21" s="7"/>
      <c r="H21" s="7"/>
      <c r="I21" s="22"/>
    </row>
    <row r="22" spans="1:9" ht="12.75" customHeight="1" x14ac:dyDescent="0.3">
      <c r="A22" s="19"/>
      <c r="B22" s="5"/>
      <c r="C22" s="5"/>
      <c r="D22" s="5"/>
      <c r="E22" s="5"/>
      <c r="F22" s="5"/>
      <c r="G22" s="5"/>
      <c r="H22" s="5"/>
      <c r="I22" s="20"/>
    </row>
    <row r="23" spans="1:9" ht="31" x14ac:dyDescent="0.65">
      <c r="A23" s="139" t="s">
        <v>7</v>
      </c>
      <c r="B23" s="140"/>
      <c r="C23" s="140"/>
      <c r="D23" s="140"/>
      <c r="E23" s="140"/>
      <c r="F23" s="140"/>
      <c r="G23" s="140"/>
      <c r="H23" s="140"/>
      <c r="I23" s="141"/>
    </row>
    <row r="24" spans="1:9" ht="12.75" customHeight="1" x14ac:dyDescent="0.3">
      <c r="A24" s="19"/>
      <c r="B24" s="5"/>
      <c r="C24" s="5"/>
      <c r="D24" s="5"/>
      <c r="E24" s="5"/>
      <c r="F24" s="5"/>
      <c r="G24" s="5"/>
      <c r="H24" s="5"/>
      <c r="I24" s="20"/>
    </row>
    <row r="25" spans="1:9" x14ac:dyDescent="0.3">
      <c r="A25" s="19"/>
      <c r="B25" s="5"/>
      <c r="C25" s="5"/>
      <c r="D25" s="5"/>
      <c r="E25" s="5"/>
      <c r="F25" s="5"/>
      <c r="G25" s="5"/>
      <c r="H25" s="5"/>
      <c r="I25" s="20"/>
    </row>
    <row r="26" spans="1:9" x14ac:dyDescent="0.3">
      <c r="A26" s="21"/>
      <c r="B26" s="6"/>
      <c r="C26" s="6"/>
      <c r="D26" s="6"/>
      <c r="E26" s="7"/>
      <c r="F26" s="8"/>
      <c r="G26" s="7"/>
      <c r="H26" s="7"/>
      <c r="I26" s="22"/>
    </row>
    <row r="27" spans="1:9" ht="27" x14ac:dyDescent="0.3">
      <c r="A27" s="142" t="s">
        <v>209</v>
      </c>
      <c r="B27" s="143"/>
      <c r="C27" s="143"/>
      <c r="D27" s="143"/>
      <c r="E27" s="143"/>
      <c r="F27" s="143"/>
      <c r="G27" s="143"/>
      <c r="H27" s="143"/>
      <c r="I27" s="144"/>
    </row>
    <row r="28" spans="1:9" ht="27" customHeight="1" x14ac:dyDescent="0.3">
      <c r="A28" s="142" t="s">
        <v>210</v>
      </c>
      <c r="B28" s="143"/>
      <c r="C28" s="143"/>
      <c r="D28" s="143"/>
      <c r="E28" s="143"/>
      <c r="F28" s="143"/>
      <c r="G28" s="143"/>
      <c r="H28" s="143"/>
      <c r="I28" s="144"/>
    </row>
    <row r="29" spans="1:9" ht="66" customHeight="1" x14ac:dyDescent="0.3">
      <c r="A29" s="24"/>
      <c r="B29" s="25"/>
      <c r="C29" s="25"/>
      <c r="D29" s="25"/>
      <c r="E29" s="25"/>
      <c r="F29" s="25"/>
      <c r="G29" s="25"/>
      <c r="H29" s="25"/>
      <c r="I29" s="26"/>
    </row>
    <row r="30" spans="1:9" x14ac:dyDescent="0.3">
      <c r="A30" s="24"/>
      <c r="B30" s="25"/>
      <c r="C30" s="25"/>
      <c r="D30" s="25"/>
      <c r="E30" s="25"/>
      <c r="F30" s="25"/>
      <c r="G30" s="25"/>
      <c r="H30" s="25"/>
      <c r="I30" s="26"/>
    </row>
    <row r="31" spans="1:9" x14ac:dyDescent="0.3">
      <c r="A31" s="24"/>
      <c r="B31" s="25"/>
      <c r="C31" s="25"/>
      <c r="D31" s="25"/>
      <c r="E31" s="25"/>
      <c r="F31" s="25"/>
      <c r="G31" s="25"/>
      <c r="H31" s="25"/>
      <c r="I31" s="26"/>
    </row>
    <row r="32" spans="1:9" x14ac:dyDescent="0.3">
      <c r="A32" s="24"/>
      <c r="B32" s="25"/>
      <c r="C32" s="25"/>
      <c r="D32" s="25"/>
      <c r="E32" s="25"/>
      <c r="F32" s="25"/>
      <c r="G32" s="25"/>
      <c r="H32" s="27"/>
      <c r="I32" s="26"/>
    </row>
    <row r="33" spans="1:9" x14ac:dyDescent="0.3">
      <c r="A33" s="24"/>
      <c r="B33" s="25"/>
      <c r="C33" s="25"/>
      <c r="D33" s="25"/>
      <c r="E33" s="25"/>
      <c r="F33" s="25"/>
      <c r="G33" s="25"/>
      <c r="H33" s="25"/>
      <c r="I33" s="26"/>
    </row>
    <row r="34" spans="1:9" x14ac:dyDescent="0.3">
      <c r="A34" s="24"/>
      <c r="B34" s="25"/>
      <c r="C34" s="25"/>
      <c r="D34" s="25"/>
      <c r="E34" s="25"/>
      <c r="F34" s="25"/>
      <c r="G34" s="25"/>
      <c r="H34" s="25"/>
      <c r="I34" s="26"/>
    </row>
    <row r="35" spans="1:9" x14ac:dyDescent="0.3">
      <c r="A35" s="24"/>
      <c r="B35" s="25"/>
      <c r="C35" s="25"/>
      <c r="D35" s="25"/>
      <c r="E35" s="25"/>
      <c r="F35" s="25"/>
      <c r="G35" s="25"/>
      <c r="H35" s="25"/>
      <c r="I35" s="26"/>
    </row>
    <row r="36" spans="1:9" x14ac:dyDescent="0.3">
      <c r="A36" s="24"/>
      <c r="B36" s="25"/>
      <c r="C36" s="25"/>
      <c r="D36" s="25"/>
      <c r="E36" s="25"/>
      <c r="F36" s="25"/>
      <c r="G36" s="25"/>
      <c r="H36" s="25"/>
      <c r="I36" s="26"/>
    </row>
    <row r="37" spans="1:9" x14ac:dyDescent="0.3">
      <c r="A37" s="24"/>
      <c r="B37" s="25"/>
      <c r="C37" s="25"/>
      <c r="D37" s="25"/>
      <c r="E37" s="25"/>
      <c r="F37" s="25"/>
      <c r="G37" s="25"/>
      <c r="H37" s="25"/>
      <c r="I37" s="26"/>
    </row>
    <row r="38" spans="1:9" x14ac:dyDescent="0.3">
      <c r="A38" s="24"/>
      <c r="B38" s="25"/>
      <c r="C38" s="25"/>
      <c r="D38" s="25"/>
      <c r="E38" s="25"/>
      <c r="F38" s="25"/>
      <c r="G38" s="25"/>
      <c r="H38" s="25"/>
      <c r="I38" s="26"/>
    </row>
    <row r="39" spans="1:9" x14ac:dyDescent="0.3">
      <c r="A39" s="24"/>
      <c r="B39" s="25"/>
      <c r="C39" s="25"/>
      <c r="D39" s="25"/>
      <c r="E39" s="25"/>
      <c r="F39" s="25"/>
      <c r="G39" s="25"/>
      <c r="H39" s="25"/>
      <c r="I39" s="26"/>
    </row>
    <row r="40" spans="1:9" x14ac:dyDescent="0.3">
      <c r="A40" s="24"/>
      <c r="B40" s="25"/>
      <c r="C40" s="25"/>
      <c r="D40" s="25"/>
      <c r="E40" s="25"/>
      <c r="F40" s="25"/>
      <c r="G40" s="25"/>
      <c r="H40" s="25"/>
      <c r="I40" s="26"/>
    </row>
    <row r="41" spans="1:9" x14ac:dyDescent="0.3">
      <c r="A41" s="24"/>
      <c r="B41" s="25"/>
      <c r="C41" s="25"/>
      <c r="D41" s="25"/>
      <c r="E41" s="25"/>
      <c r="F41" s="25"/>
      <c r="G41" s="25"/>
      <c r="H41" s="25"/>
      <c r="I41" s="26"/>
    </row>
    <row r="42" spans="1:9" x14ac:dyDescent="0.3">
      <c r="A42" s="24"/>
      <c r="B42" s="25"/>
      <c r="C42" s="25"/>
      <c r="D42" s="25"/>
      <c r="E42" s="25"/>
      <c r="F42" s="25"/>
      <c r="G42" s="25"/>
      <c r="H42" s="25"/>
      <c r="I42" s="26"/>
    </row>
    <row r="43" spans="1:9" x14ac:dyDescent="0.3">
      <c r="A43" s="24"/>
      <c r="B43" s="25"/>
      <c r="C43" s="25"/>
      <c r="D43" s="25"/>
      <c r="E43" s="25"/>
      <c r="F43" s="25"/>
      <c r="G43" s="25"/>
      <c r="H43" s="25"/>
      <c r="I43" s="26"/>
    </row>
    <row r="44" spans="1:9" x14ac:dyDescent="0.3">
      <c r="A44" s="24"/>
      <c r="B44" s="25"/>
      <c r="C44" s="25"/>
      <c r="D44" s="25"/>
      <c r="E44" s="25"/>
      <c r="F44" s="25"/>
      <c r="G44" s="25"/>
      <c r="H44" s="25"/>
      <c r="I44" s="26"/>
    </row>
    <row r="45" spans="1:9" x14ac:dyDescent="0.3">
      <c r="A45" s="24"/>
      <c r="B45" s="25"/>
      <c r="C45" s="25"/>
      <c r="D45" s="25"/>
      <c r="E45" s="25"/>
      <c r="F45" s="25"/>
      <c r="G45" s="25"/>
      <c r="H45" s="25"/>
      <c r="I45" s="26"/>
    </row>
    <row r="46" spans="1:9" x14ac:dyDescent="0.3">
      <c r="A46" s="24"/>
      <c r="B46" s="25"/>
      <c r="C46" s="25"/>
      <c r="D46" s="25"/>
      <c r="E46" s="25"/>
      <c r="F46" s="25"/>
      <c r="G46" s="25"/>
      <c r="H46" s="25"/>
      <c r="I46" s="26"/>
    </row>
    <row r="47" spans="1:9" x14ac:dyDescent="0.3">
      <c r="A47" s="24"/>
      <c r="B47" s="25"/>
      <c r="C47" s="25"/>
      <c r="D47" s="25"/>
      <c r="E47" s="25"/>
      <c r="F47" s="25"/>
      <c r="G47" s="25"/>
      <c r="H47" s="25"/>
      <c r="I47" s="26"/>
    </row>
    <row r="48" spans="1:9" x14ac:dyDescent="0.3">
      <c r="A48" s="28"/>
      <c r="B48" s="29"/>
      <c r="C48" s="29"/>
      <c r="D48" s="29"/>
      <c r="E48" s="29"/>
      <c r="F48" s="29"/>
      <c r="G48" s="29"/>
      <c r="H48" s="29"/>
      <c r="I48" s="30"/>
    </row>
  </sheetData>
  <protectedRanges>
    <protectedRange sqref="H106 H110 H16 H123 H80 H76 H108 H82 H27" name="Plage1_1"/>
  </protectedRanges>
  <mergeCells count="7">
    <mergeCell ref="A18:I18"/>
    <mergeCell ref="A23:I23"/>
    <mergeCell ref="A27:I27"/>
    <mergeCell ref="A28:I28"/>
    <mergeCell ref="A12:I13"/>
    <mergeCell ref="A14:I14"/>
    <mergeCell ref="A15:I15"/>
  </mergeCells>
  <phoneticPr fontId="0" type="noConversion"/>
  <pageMargins left="0.25" right="0.25" top="0.75" bottom="0.75" header="0.3" footer="0.3"/>
  <pageSetup paperSize="9" scale="85" firstPageNumber="2" fitToHeight="0" orientation="portrait" r:id="rId1"/>
  <headerFooter alignWithMargins="0">
    <oddFooter>&amp;CPage &amp;P sur &amp;N</oddFooter>
  </headerFooter>
  <rowBreaks count="3" manualBreakCount="3">
    <brk id="68" max="6" man="1"/>
    <brk id="99" max="6" man="1"/>
    <brk id="135"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86"/>
  <sheetViews>
    <sheetView showGridLines="0" showZeros="0" tabSelected="1" zoomScale="115" zoomScaleNormal="115" zoomScaleSheetLayoutView="70" zoomScalePageLayoutView="50" workbookViewId="0">
      <selection activeCell="Q6" sqref="Q6"/>
    </sheetView>
  </sheetViews>
  <sheetFormatPr baseColWidth="10" defaultColWidth="11.453125" defaultRowHeight="15" customHeight="1" outlineLevelCol="1" x14ac:dyDescent="0.25"/>
  <cols>
    <col min="1" max="1" width="12" style="4" customWidth="1"/>
    <col min="2" max="2" width="80.26953125" style="79" customWidth="1"/>
    <col min="3" max="3" width="9.1796875" style="1" bestFit="1" customWidth="1"/>
    <col min="4" max="4" width="12.7265625" style="53" customWidth="1"/>
    <col min="5" max="5" width="11.453125" style="1"/>
    <col min="6" max="10" width="11.453125" style="1" hidden="1" customWidth="1" outlineLevel="1"/>
    <col min="11" max="11" width="11.453125" style="1" collapsed="1"/>
    <col min="12" max="16384" width="11.453125" style="1"/>
  </cols>
  <sheetData>
    <row r="1" spans="1:11" s="2" customFormat="1" ht="15" customHeight="1" x14ac:dyDescent="0.35">
      <c r="A1" s="164" t="s">
        <v>193</v>
      </c>
      <c r="B1" s="165"/>
      <c r="C1" s="165"/>
      <c r="D1" s="166"/>
      <c r="F1" s="34"/>
      <c r="G1" s="32"/>
      <c r="H1" s="32"/>
      <c r="I1" s="32"/>
      <c r="J1" s="32"/>
      <c r="K1" s="55"/>
    </row>
    <row r="2" spans="1:11" s="2" customFormat="1" ht="15" customHeight="1" x14ac:dyDescent="0.35">
      <c r="A2" s="167" t="s">
        <v>194</v>
      </c>
      <c r="B2" s="168"/>
      <c r="C2" s="168"/>
      <c r="D2" s="169"/>
      <c r="G2" s="55"/>
      <c r="H2" s="55"/>
      <c r="I2" s="55"/>
      <c r="J2" s="55"/>
      <c r="K2" s="55"/>
    </row>
    <row r="3" spans="1:11" s="51" customFormat="1" ht="15" customHeight="1" x14ac:dyDescent="0.35">
      <c r="A3" s="170" t="s">
        <v>195</v>
      </c>
      <c r="B3" s="171"/>
      <c r="C3" s="171"/>
      <c r="D3" s="172"/>
      <c r="G3" s="56"/>
      <c r="H3" s="56"/>
      <c r="I3" s="56"/>
      <c r="J3" s="56"/>
      <c r="K3" s="56"/>
    </row>
    <row r="4" spans="1:11" s="51" customFormat="1" ht="15" customHeight="1" thickBot="1" x14ac:dyDescent="0.4">
      <c r="A4" s="173" t="str">
        <f>UPPER(CONCATENATE(PGARDE!A27," - ",PGARDE!A28))</f>
        <v xml:space="preserve">LOT N° 04 - MENUISERIE BOIS ET PVC - MEUBLES SPÉCIAUX – SIGNALÉTIQUE - PAILLASSE INOX </v>
      </c>
      <c r="B4" s="174"/>
      <c r="C4" s="174"/>
      <c r="D4" s="175"/>
      <c r="G4" s="56"/>
      <c r="H4" s="56"/>
      <c r="I4" s="56"/>
      <c r="J4" s="56"/>
      <c r="K4" s="56"/>
    </row>
    <row r="5" spans="1:11" s="52" customFormat="1" ht="15" customHeight="1" thickBot="1" x14ac:dyDescent="0.3">
      <c r="A5" s="68" t="s">
        <v>0</v>
      </c>
      <c r="B5" s="69" t="s">
        <v>1</v>
      </c>
      <c r="C5" s="70" t="s">
        <v>19</v>
      </c>
      <c r="D5" s="31" t="s">
        <v>6</v>
      </c>
      <c r="F5" s="34" t="s">
        <v>179</v>
      </c>
      <c r="G5" s="32" t="s">
        <v>20</v>
      </c>
      <c r="H5" s="32" t="s">
        <v>180</v>
      </c>
      <c r="I5" s="32" t="s">
        <v>181</v>
      </c>
      <c r="J5" s="32" t="s">
        <v>182</v>
      </c>
      <c r="K5" s="54"/>
    </row>
    <row r="6" spans="1:11" s="123" customFormat="1" ht="153" customHeight="1" thickBot="1" x14ac:dyDescent="0.3">
      <c r="A6" s="119"/>
      <c r="B6" s="120" t="s">
        <v>275</v>
      </c>
      <c r="C6" s="121"/>
      <c r="D6" s="122"/>
      <c r="E6" s="124"/>
      <c r="F6" s="125"/>
      <c r="G6" s="125"/>
      <c r="H6" s="125"/>
      <c r="I6" s="125"/>
      <c r="J6" s="100"/>
    </row>
    <row r="7" spans="1:11" s="52" customFormat="1" ht="15" customHeight="1" x14ac:dyDescent="0.25">
      <c r="A7" s="71" t="str">
        <f>F7</f>
        <v>4A</v>
      </c>
      <c r="B7" s="77" t="s">
        <v>18</v>
      </c>
      <c r="C7" s="72"/>
      <c r="D7" s="73"/>
      <c r="F7" s="1" t="str">
        <f>+_xlfn.CONCAT(G7,H7,I7,J7)</f>
        <v>4A</v>
      </c>
      <c r="G7" s="33" t="s">
        <v>201</v>
      </c>
      <c r="H7" s="33" t="s">
        <v>11</v>
      </c>
      <c r="I7" s="33"/>
      <c r="J7" s="33"/>
      <c r="K7" s="54"/>
    </row>
    <row r="8" spans="1:11" ht="15" customHeight="1" x14ac:dyDescent="0.25">
      <c r="A8" s="74" t="str">
        <f t="shared" ref="A8:A63" si="0">F8</f>
        <v>4A1</v>
      </c>
      <c r="B8" s="41" t="s">
        <v>21</v>
      </c>
      <c r="C8" s="59"/>
      <c r="D8" s="75"/>
      <c r="F8" s="1" t="str">
        <f>+_xlfn.CONCAT(G8,H8,I8,J8)</f>
        <v>4A1</v>
      </c>
      <c r="G8" s="33" t="s">
        <v>201</v>
      </c>
      <c r="H8" s="33" t="s">
        <v>11</v>
      </c>
      <c r="I8" s="33" t="s">
        <v>313</v>
      </c>
      <c r="J8" s="33"/>
      <c r="K8" s="54"/>
    </row>
    <row r="9" spans="1:11" s="123" customFormat="1" ht="294" customHeight="1" x14ac:dyDescent="0.25">
      <c r="A9" s="97"/>
      <c r="B9" s="131" t="s">
        <v>276</v>
      </c>
      <c r="C9" s="126"/>
      <c r="D9" s="127"/>
      <c r="E9" s="33"/>
      <c r="F9" s="33"/>
      <c r="G9" s="33"/>
      <c r="H9" s="33"/>
      <c r="I9" s="100"/>
    </row>
    <row r="10" spans="1:11" ht="15" customHeight="1" x14ac:dyDescent="0.25">
      <c r="A10" s="74" t="str">
        <f t="shared" si="0"/>
        <v>4A1001</v>
      </c>
      <c r="B10" s="36" t="s">
        <v>22</v>
      </c>
      <c r="C10" s="35" t="s">
        <v>3</v>
      </c>
      <c r="D10" s="83"/>
      <c r="F10" s="1" t="str">
        <f t="shared" ref="F10:F32" si="1">+_xlfn.CONCAT(G10,H10,I10,J10)</f>
        <v>4A1001</v>
      </c>
      <c r="G10" s="33" t="s">
        <v>201</v>
      </c>
      <c r="H10" s="33" t="s">
        <v>11</v>
      </c>
      <c r="I10" s="33" t="s">
        <v>313</v>
      </c>
      <c r="J10" s="33" t="s">
        <v>184</v>
      </c>
      <c r="K10" s="54"/>
    </row>
    <row r="11" spans="1:11" ht="15" customHeight="1" x14ac:dyDescent="0.25">
      <c r="A11" s="74" t="str">
        <f t="shared" si="0"/>
        <v>4A1001</v>
      </c>
      <c r="B11" s="36" t="s">
        <v>23</v>
      </c>
      <c r="C11" s="35" t="s">
        <v>2</v>
      </c>
      <c r="D11" s="83"/>
      <c r="F11" s="1" t="str">
        <f t="shared" si="1"/>
        <v>4A1001</v>
      </c>
      <c r="G11" s="33" t="s">
        <v>201</v>
      </c>
      <c r="H11" s="33" t="s">
        <v>11</v>
      </c>
      <c r="I11" s="33" t="s">
        <v>313</v>
      </c>
      <c r="J11" s="33" t="s">
        <v>184</v>
      </c>
      <c r="K11" s="54"/>
    </row>
    <row r="12" spans="1:11" ht="15" customHeight="1" x14ac:dyDescent="0.25">
      <c r="A12" s="74" t="str">
        <f t="shared" si="0"/>
        <v>4A1001</v>
      </c>
      <c r="B12" s="36" t="s">
        <v>291</v>
      </c>
      <c r="C12" s="35" t="s">
        <v>2</v>
      </c>
      <c r="D12" s="83"/>
      <c r="F12" s="1" t="str">
        <f t="shared" si="1"/>
        <v>4A1001</v>
      </c>
      <c r="G12" s="33" t="s">
        <v>201</v>
      </c>
      <c r="H12" s="33" t="s">
        <v>11</v>
      </c>
      <c r="I12" s="33" t="s">
        <v>313</v>
      </c>
      <c r="J12" s="33" t="s">
        <v>184</v>
      </c>
      <c r="K12" s="54"/>
    </row>
    <row r="13" spans="1:11" ht="15" customHeight="1" x14ac:dyDescent="0.25">
      <c r="A13" s="74" t="str">
        <f t="shared" si="0"/>
        <v>4A1001</v>
      </c>
      <c r="B13" s="36" t="s">
        <v>24</v>
      </c>
      <c r="C13" s="35" t="s">
        <v>3</v>
      </c>
      <c r="D13" s="83"/>
      <c r="F13" s="1" t="str">
        <f t="shared" si="1"/>
        <v>4A1001</v>
      </c>
      <c r="G13" s="33" t="s">
        <v>201</v>
      </c>
      <c r="H13" s="33" t="s">
        <v>11</v>
      </c>
      <c r="I13" s="33" t="s">
        <v>313</v>
      </c>
      <c r="J13" s="33" t="s">
        <v>184</v>
      </c>
      <c r="K13" s="54"/>
    </row>
    <row r="14" spans="1:11" ht="15" customHeight="1" x14ac:dyDescent="0.25">
      <c r="A14" s="74" t="str">
        <f t="shared" si="0"/>
        <v>4A1001</v>
      </c>
      <c r="B14" s="36" t="s">
        <v>25</v>
      </c>
      <c r="C14" s="35" t="s">
        <v>2</v>
      </c>
      <c r="D14" s="83"/>
      <c r="F14" s="1" t="str">
        <f t="shared" si="1"/>
        <v>4A1001</v>
      </c>
      <c r="G14" s="33" t="s">
        <v>201</v>
      </c>
      <c r="H14" s="33" t="s">
        <v>11</v>
      </c>
      <c r="I14" s="33" t="s">
        <v>313</v>
      </c>
      <c r="J14" s="33" t="s">
        <v>184</v>
      </c>
      <c r="K14" s="54"/>
    </row>
    <row r="15" spans="1:11" ht="15" customHeight="1" x14ac:dyDescent="0.25">
      <c r="A15" s="74" t="str">
        <f t="shared" si="0"/>
        <v>4A1001</v>
      </c>
      <c r="B15" s="36" t="s">
        <v>26</v>
      </c>
      <c r="C15" s="35" t="s">
        <v>3</v>
      </c>
      <c r="D15" s="83"/>
      <c r="F15" s="1" t="str">
        <f t="shared" si="1"/>
        <v>4A1001</v>
      </c>
      <c r="G15" s="33" t="s">
        <v>201</v>
      </c>
      <c r="H15" s="33" t="s">
        <v>11</v>
      </c>
      <c r="I15" s="33" t="s">
        <v>313</v>
      </c>
      <c r="J15" s="33" t="s">
        <v>184</v>
      </c>
      <c r="K15" s="54"/>
    </row>
    <row r="16" spans="1:11" ht="15" customHeight="1" x14ac:dyDescent="0.25">
      <c r="A16" s="74" t="str">
        <f t="shared" si="0"/>
        <v>4A1001</v>
      </c>
      <c r="B16" s="36" t="s">
        <v>27</v>
      </c>
      <c r="C16" s="35" t="s">
        <v>3</v>
      </c>
      <c r="D16" s="83"/>
      <c r="F16" s="1" t="str">
        <f t="shared" si="1"/>
        <v>4A1001</v>
      </c>
      <c r="G16" s="33" t="s">
        <v>201</v>
      </c>
      <c r="H16" s="33" t="s">
        <v>11</v>
      </c>
      <c r="I16" s="33" t="s">
        <v>313</v>
      </c>
      <c r="J16" s="33" t="s">
        <v>184</v>
      </c>
      <c r="K16" s="54"/>
    </row>
    <row r="17" spans="1:11" ht="15" customHeight="1" x14ac:dyDescent="0.25">
      <c r="A17" s="74" t="str">
        <f t="shared" si="0"/>
        <v>4A1001</v>
      </c>
      <c r="B17" s="36" t="s">
        <v>28</v>
      </c>
      <c r="C17" s="35" t="s">
        <v>3</v>
      </c>
      <c r="D17" s="83"/>
      <c r="F17" s="1" t="str">
        <f t="shared" si="1"/>
        <v>4A1001</v>
      </c>
      <c r="G17" s="33" t="s">
        <v>201</v>
      </c>
      <c r="H17" s="33" t="s">
        <v>11</v>
      </c>
      <c r="I17" s="33" t="s">
        <v>313</v>
      </c>
      <c r="J17" s="33" t="s">
        <v>184</v>
      </c>
      <c r="K17" s="54"/>
    </row>
    <row r="18" spans="1:11" ht="15" customHeight="1" x14ac:dyDescent="0.25">
      <c r="A18" s="74" t="str">
        <f t="shared" si="0"/>
        <v>4A2</v>
      </c>
      <c r="B18" s="46" t="s">
        <v>29</v>
      </c>
      <c r="C18" s="60"/>
      <c r="D18" s="75"/>
      <c r="F18" s="1" t="str">
        <f t="shared" si="1"/>
        <v>4A2</v>
      </c>
      <c r="G18" s="33" t="s">
        <v>201</v>
      </c>
      <c r="H18" s="33" t="s">
        <v>11</v>
      </c>
      <c r="I18" s="33" t="s">
        <v>314</v>
      </c>
      <c r="J18" s="33"/>
      <c r="K18" s="54"/>
    </row>
    <row r="19" spans="1:11" ht="15" customHeight="1" x14ac:dyDescent="0.25">
      <c r="A19" s="74" t="str">
        <f t="shared" si="0"/>
        <v>4A2001</v>
      </c>
      <c r="B19" s="36" t="s">
        <v>278</v>
      </c>
      <c r="C19" s="35" t="s">
        <v>2</v>
      </c>
      <c r="D19" s="83"/>
      <c r="F19" s="1" t="str">
        <f t="shared" si="1"/>
        <v>4A2001</v>
      </c>
      <c r="G19" s="33" t="s">
        <v>201</v>
      </c>
      <c r="H19" s="33" t="s">
        <v>11</v>
      </c>
      <c r="I19" s="33" t="s">
        <v>314</v>
      </c>
      <c r="J19" s="33" t="s">
        <v>184</v>
      </c>
      <c r="K19" s="54"/>
    </row>
    <row r="20" spans="1:11" ht="15" customHeight="1" x14ac:dyDescent="0.25">
      <c r="A20" s="74" t="str">
        <f t="shared" si="0"/>
        <v>4A3</v>
      </c>
      <c r="B20" s="46" t="s">
        <v>30</v>
      </c>
      <c r="C20" s="60"/>
      <c r="D20" s="64"/>
      <c r="F20" s="1" t="str">
        <f t="shared" si="1"/>
        <v>4A3</v>
      </c>
      <c r="G20" s="33" t="s">
        <v>201</v>
      </c>
      <c r="H20" s="33" t="s">
        <v>11</v>
      </c>
      <c r="I20" s="33" t="s">
        <v>315</v>
      </c>
      <c r="J20" s="33"/>
      <c r="K20" s="54"/>
    </row>
    <row r="21" spans="1:11" s="95" customFormat="1" ht="152" customHeight="1" x14ac:dyDescent="0.25">
      <c r="A21" s="109"/>
      <c r="B21" s="130" t="s">
        <v>277</v>
      </c>
      <c r="C21" s="128"/>
      <c r="D21" s="129"/>
      <c r="E21" s="33"/>
      <c r="F21" s="33"/>
      <c r="G21" s="33"/>
      <c r="H21" s="33"/>
      <c r="I21" s="100"/>
    </row>
    <row r="22" spans="1:11" ht="15" customHeight="1" x14ac:dyDescent="0.25">
      <c r="A22" s="74" t="str">
        <f t="shared" si="0"/>
        <v>4A3001</v>
      </c>
      <c r="B22" s="36" t="s">
        <v>31</v>
      </c>
      <c r="C22" s="35" t="s">
        <v>32</v>
      </c>
      <c r="D22" s="84"/>
      <c r="F22" s="1" t="str">
        <f t="shared" si="1"/>
        <v>4A3001</v>
      </c>
      <c r="G22" s="33" t="s">
        <v>201</v>
      </c>
      <c r="H22" s="33" t="s">
        <v>11</v>
      </c>
      <c r="I22" s="33" t="s">
        <v>315</v>
      </c>
      <c r="J22" s="33" t="s">
        <v>184</v>
      </c>
      <c r="K22" s="54"/>
    </row>
    <row r="23" spans="1:11" ht="15" customHeight="1" thickBot="1" x14ac:dyDescent="0.3">
      <c r="A23" s="74" t="str">
        <f t="shared" si="0"/>
        <v>4A3002</v>
      </c>
      <c r="B23" s="36" t="s">
        <v>33</v>
      </c>
      <c r="C23" s="35" t="s">
        <v>32</v>
      </c>
      <c r="D23" s="84"/>
      <c r="F23" s="1" t="str">
        <f t="shared" si="1"/>
        <v>4A3002</v>
      </c>
      <c r="G23" s="33" t="s">
        <v>201</v>
      </c>
      <c r="H23" s="33" t="s">
        <v>11</v>
      </c>
      <c r="I23" s="33" t="s">
        <v>315</v>
      </c>
      <c r="J23" s="33" t="s">
        <v>185</v>
      </c>
      <c r="K23" s="54"/>
    </row>
    <row r="24" spans="1:11" ht="15" customHeight="1" x14ac:dyDescent="0.25">
      <c r="A24" s="71" t="str">
        <f t="shared" si="0"/>
        <v>4B</v>
      </c>
      <c r="B24" s="57" t="s">
        <v>211</v>
      </c>
      <c r="C24" s="62"/>
      <c r="D24" s="66"/>
      <c r="F24" s="1" t="str">
        <f t="shared" si="1"/>
        <v>4B</v>
      </c>
      <c r="G24" s="33" t="s">
        <v>201</v>
      </c>
      <c r="H24" s="33" t="s">
        <v>12</v>
      </c>
      <c r="I24" s="33"/>
      <c r="J24" s="33"/>
      <c r="K24" s="54"/>
    </row>
    <row r="25" spans="1:11" ht="223.5" customHeight="1" x14ac:dyDescent="0.25">
      <c r="A25" s="112"/>
      <c r="B25" s="115" t="s">
        <v>358</v>
      </c>
      <c r="C25" s="113"/>
      <c r="D25" s="114"/>
      <c r="G25" s="33"/>
      <c r="H25" s="33"/>
      <c r="I25" s="33"/>
      <c r="J25" s="33"/>
      <c r="K25" s="54"/>
    </row>
    <row r="26" spans="1:11" ht="15" customHeight="1" x14ac:dyDescent="0.25">
      <c r="A26" s="74" t="str">
        <f t="shared" si="0"/>
        <v>4B1</v>
      </c>
      <c r="B26" s="43" t="s">
        <v>34</v>
      </c>
      <c r="C26" s="39"/>
      <c r="D26" s="65"/>
      <c r="F26" s="1" t="str">
        <f t="shared" si="1"/>
        <v>4B1</v>
      </c>
      <c r="G26" s="33" t="s">
        <v>201</v>
      </c>
      <c r="H26" s="33" t="s">
        <v>12</v>
      </c>
      <c r="I26" s="33" t="s">
        <v>313</v>
      </c>
      <c r="J26" s="33"/>
      <c r="K26" s="54"/>
    </row>
    <row r="27" spans="1:11" ht="15" customHeight="1" x14ac:dyDescent="0.25">
      <c r="A27" s="74" t="str">
        <f t="shared" si="0"/>
        <v>4B1001</v>
      </c>
      <c r="B27" s="42" t="s">
        <v>35</v>
      </c>
      <c r="C27" s="39" t="s">
        <v>2</v>
      </c>
      <c r="D27" s="85"/>
      <c r="F27" s="1" t="str">
        <f t="shared" si="1"/>
        <v>4B1001</v>
      </c>
      <c r="G27" s="33" t="s">
        <v>201</v>
      </c>
      <c r="H27" s="33" t="s">
        <v>12</v>
      </c>
      <c r="I27" s="33" t="s">
        <v>313</v>
      </c>
      <c r="J27" s="33" t="s">
        <v>184</v>
      </c>
      <c r="K27" s="54"/>
    </row>
    <row r="28" spans="1:11" ht="15" customHeight="1" x14ac:dyDescent="0.25">
      <c r="A28" s="74" t="str">
        <f t="shared" si="0"/>
        <v>4B1002</v>
      </c>
      <c r="B28" s="36" t="s">
        <v>36</v>
      </c>
      <c r="C28" s="35" t="s">
        <v>2</v>
      </c>
      <c r="D28" s="85"/>
      <c r="F28" s="1" t="str">
        <f t="shared" si="1"/>
        <v>4B1002</v>
      </c>
      <c r="G28" s="33" t="s">
        <v>201</v>
      </c>
      <c r="H28" s="33" t="s">
        <v>12</v>
      </c>
      <c r="I28" s="33" t="s">
        <v>313</v>
      </c>
      <c r="J28" s="33" t="s">
        <v>185</v>
      </c>
      <c r="K28" s="54"/>
    </row>
    <row r="29" spans="1:11" ht="15" customHeight="1" x14ac:dyDescent="0.25">
      <c r="A29" s="74" t="str">
        <f t="shared" si="0"/>
        <v>4B1003</v>
      </c>
      <c r="B29" s="36" t="s">
        <v>37</v>
      </c>
      <c r="C29" s="35" t="s">
        <v>3</v>
      </c>
      <c r="D29" s="85"/>
      <c r="F29" s="1" t="str">
        <f t="shared" si="1"/>
        <v>4B1003</v>
      </c>
      <c r="G29" s="33" t="s">
        <v>201</v>
      </c>
      <c r="H29" s="33" t="s">
        <v>12</v>
      </c>
      <c r="I29" s="33" t="s">
        <v>313</v>
      </c>
      <c r="J29" s="33" t="s">
        <v>186</v>
      </c>
      <c r="K29" s="54"/>
    </row>
    <row r="30" spans="1:11" ht="15" customHeight="1" x14ac:dyDescent="0.25">
      <c r="A30" s="74" t="str">
        <f t="shared" si="0"/>
        <v>4B1004</v>
      </c>
      <c r="B30" s="36" t="s">
        <v>38</v>
      </c>
      <c r="C30" s="35" t="s">
        <v>3</v>
      </c>
      <c r="D30" s="85"/>
      <c r="F30" s="1" t="str">
        <f t="shared" si="1"/>
        <v>4B1004</v>
      </c>
      <c r="G30" s="33" t="s">
        <v>201</v>
      </c>
      <c r="H30" s="33" t="s">
        <v>12</v>
      </c>
      <c r="I30" s="33" t="s">
        <v>313</v>
      </c>
      <c r="J30" s="33" t="s">
        <v>187</v>
      </c>
      <c r="K30" s="54"/>
    </row>
    <row r="31" spans="1:11" ht="15" customHeight="1" x14ac:dyDescent="0.25">
      <c r="A31" s="74" t="str">
        <f t="shared" si="0"/>
        <v>4B1005</v>
      </c>
      <c r="B31" s="36" t="s">
        <v>39</v>
      </c>
      <c r="C31" s="35" t="s">
        <v>3</v>
      </c>
      <c r="D31" s="85"/>
      <c r="F31" s="1" t="str">
        <f t="shared" si="1"/>
        <v>4B1005</v>
      </c>
      <c r="G31" s="33" t="s">
        <v>201</v>
      </c>
      <c r="H31" s="33" t="s">
        <v>12</v>
      </c>
      <c r="I31" s="33" t="s">
        <v>313</v>
      </c>
      <c r="J31" s="33" t="s">
        <v>188</v>
      </c>
      <c r="K31" s="54"/>
    </row>
    <row r="32" spans="1:11" ht="15" customHeight="1" x14ac:dyDescent="0.25">
      <c r="A32" s="74" t="str">
        <f t="shared" si="0"/>
        <v>4B1006</v>
      </c>
      <c r="B32" s="36" t="s">
        <v>40</v>
      </c>
      <c r="C32" s="35" t="s">
        <v>2</v>
      </c>
      <c r="D32" s="85"/>
      <c r="F32" s="1" t="str">
        <f t="shared" si="1"/>
        <v>4B1006</v>
      </c>
      <c r="G32" s="33" t="s">
        <v>201</v>
      </c>
      <c r="H32" s="33" t="s">
        <v>12</v>
      </c>
      <c r="I32" s="33" t="s">
        <v>313</v>
      </c>
      <c r="J32" s="33" t="s">
        <v>189</v>
      </c>
      <c r="K32" s="54"/>
    </row>
    <row r="33" spans="1:11" ht="15" customHeight="1" x14ac:dyDescent="0.25">
      <c r="A33" s="74" t="str">
        <f t="shared" si="0"/>
        <v>4B1007</v>
      </c>
      <c r="B33" s="36" t="s">
        <v>41</v>
      </c>
      <c r="C33" s="35" t="s">
        <v>2</v>
      </c>
      <c r="D33" s="85"/>
      <c r="F33" s="1" t="str">
        <f t="shared" ref="F33:F111" si="2">+_xlfn.CONCAT(G33,H33,I33,J33)</f>
        <v>4B1007</v>
      </c>
      <c r="G33" s="33" t="s">
        <v>201</v>
      </c>
      <c r="H33" s="33" t="s">
        <v>12</v>
      </c>
      <c r="I33" s="33" t="s">
        <v>313</v>
      </c>
      <c r="J33" s="33" t="s">
        <v>190</v>
      </c>
      <c r="K33" s="54"/>
    </row>
    <row r="34" spans="1:11" ht="15" customHeight="1" x14ac:dyDescent="0.25">
      <c r="A34" s="74" t="str">
        <f t="shared" si="0"/>
        <v>4B1008</v>
      </c>
      <c r="B34" s="36" t="s">
        <v>42</v>
      </c>
      <c r="C34" s="35" t="s">
        <v>5</v>
      </c>
      <c r="D34" s="85"/>
      <c r="F34" s="1" t="str">
        <f t="shared" si="2"/>
        <v>4B1008</v>
      </c>
      <c r="G34" s="33" t="s">
        <v>201</v>
      </c>
      <c r="H34" s="33" t="s">
        <v>12</v>
      </c>
      <c r="I34" s="33" t="s">
        <v>313</v>
      </c>
      <c r="J34" s="33" t="s">
        <v>191</v>
      </c>
      <c r="K34" s="54"/>
    </row>
    <row r="35" spans="1:11" ht="31" x14ac:dyDescent="0.25">
      <c r="A35" s="74" t="str">
        <f t="shared" si="0"/>
        <v>4B1009</v>
      </c>
      <c r="B35" s="36" t="s">
        <v>43</v>
      </c>
      <c r="C35" s="35" t="s">
        <v>2</v>
      </c>
      <c r="D35" s="85"/>
      <c r="F35" s="1" t="str">
        <f t="shared" si="2"/>
        <v>4B1009</v>
      </c>
      <c r="G35" s="33" t="s">
        <v>201</v>
      </c>
      <c r="H35" s="33" t="s">
        <v>12</v>
      </c>
      <c r="I35" s="33" t="s">
        <v>313</v>
      </c>
      <c r="J35" s="33" t="s">
        <v>192</v>
      </c>
      <c r="K35" s="54"/>
    </row>
    <row r="36" spans="1:11" ht="15" customHeight="1" x14ac:dyDescent="0.25">
      <c r="A36" s="74" t="str">
        <f t="shared" si="0"/>
        <v>4B1010</v>
      </c>
      <c r="B36" s="36" t="s">
        <v>44</v>
      </c>
      <c r="C36" s="35" t="s">
        <v>3</v>
      </c>
      <c r="D36" s="85"/>
      <c r="F36" s="1" t="str">
        <f t="shared" si="2"/>
        <v>4B1010</v>
      </c>
      <c r="G36" s="33" t="s">
        <v>201</v>
      </c>
      <c r="H36" s="33" t="s">
        <v>12</v>
      </c>
      <c r="I36" s="33" t="s">
        <v>313</v>
      </c>
      <c r="J36" s="33" t="s">
        <v>205</v>
      </c>
      <c r="K36" s="54"/>
    </row>
    <row r="37" spans="1:11" ht="15" customHeight="1" x14ac:dyDescent="0.25">
      <c r="A37" s="74" t="str">
        <f t="shared" si="0"/>
        <v>4B1011</v>
      </c>
      <c r="B37" s="36" t="s">
        <v>45</v>
      </c>
      <c r="C37" s="35" t="s">
        <v>3</v>
      </c>
      <c r="D37" s="85"/>
      <c r="F37" s="1" t="str">
        <f t="shared" si="2"/>
        <v>4B1011</v>
      </c>
      <c r="G37" s="33" t="s">
        <v>201</v>
      </c>
      <c r="H37" s="33" t="s">
        <v>12</v>
      </c>
      <c r="I37" s="33" t="s">
        <v>313</v>
      </c>
      <c r="J37" s="33" t="s">
        <v>206</v>
      </c>
      <c r="K37" s="54"/>
    </row>
    <row r="38" spans="1:11" ht="15" customHeight="1" x14ac:dyDescent="0.25">
      <c r="A38" s="74" t="str">
        <f t="shared" si="0"/>
        <v>4B1012</v>
      </c>
      <c r="B38" s="36" t="s">
        <v>46</v>
      </c>
      <c r="C38" s="35" t="s">
        <v>3</v>
      </c>
      <c r="D38" s="85"/>
      <c r="F38" s="1" t="str">
        <f t="shared" si="2"/>
        <v>4B1012</v>
      </c>
      <c r="G38" s="33" t="s">
        <v>201</v>
      </c>
      <c r="H38" s="33" t="s">
        <v>12</v>
      </c>
      <c r="I38" s="33" t="s">
        <v>313</v>
      </c>
      <c r="J38" s="33" t="s">
        <v>207</v>
      </c>
      <c r="K38" s="54"/>
    </row>
    <row r="39" spans="1:11" ht="15" customHeight="1" x14ac:dyDescent="0.25">
      <c r="A39" s="74" t="str">
        <f t="shared" si="0"/>
        <v>4B1013</v>
      </c>
      <c r="B39" s="36" t="s">
        <v>47</v>
      </c>
      <c r="C39" s="35" t="s">
        <v>3</v>
      </c>
      <c r="D39" s="85"/>
      <c r="F39" s="1" t="str">
        <f t="shared" si="2"/>
        <v>4B1013</v>
      </c>
      <c r="G39" s="33" t="s">
        <v>201</v>
      </c>
      <c r="H39" s="33" t="s">
        <v>12</v>
      </c>
      <c r="I39" s="33" t="s">
        <v>313</v>
      </c>
      <c r="J39" s="33" t="s">
        <v>208</v>
      </c>
      <c r="K39" s="54"/>
    </row>
    <row r="40" spans="1:11" ht="15" customHeight="1" x14ac:dyDescent="0.25">
      <c r="A40" s="74" t="str">
        <f t="shared" si="0"/>
        <v>4B1014</v>
      </c>
      <c r="B40" s="42" t="s">
        <v>48</v>
      </c>
      <c r="C40" s="39" t="s">
        <v>2</v>
      </c>
      <c r="D40" s="85"/>
      <c r="F40" s="1" t="str">
        <f t="shared" si="2"/>
        <v>4B1014</v>
      </c>
      <c r="G40" s="33" t="s">
        <v>201</v>
      </c>
      <c r="H40" s="33" t="s">
        <v>12</v>
      </c>
      <c r="I40" s="33" t="s">
        <v>313</v>
      </c>
      <c r="J40" s="33" t="s">
        <v>324</v>
      </c>
      <c r="K40" s="54"/>
    </row>
    <row r="41" spans="1:11" ht="15" customHeight="1" x14ac:dyDescent="0.25">
      <c r="A41" s="74" t="str">
        <f t="shared" si="0"/>
        <v>4B1015</v>
      </c>
      <c r="B41" s="36" t="s">
        <v>49</v>
      </c>
      <c r="C41" s="35" t="s">
        <v>2</v>
      </c>
      <c r="D41" s="85"/>
      <c r="F41" s="1" t="str">
        <f t="shared" si="2"/>
        <v>4B1015</v>
      </c>
      <c r="G41" s="33" t="s">
        <v>201</v>
      </c>
      <c r="H41" s="33" t="s">
        <v>12</v>
      </c>
      <c r="I41" s="33" t="s">
        <v>313</v>
      </c>
      <c r="J41" s="33" t="s">
        <v>325</v>
      </c>
      <c r="K41" s="54"/>
    </row>
    <row r="42" spans="1:11" ht="15" customHeight="1" x14ac:dyDescent="0.25">
      <c r="A42" s="74" t="str">
        <f t="shared" si="0"/>
        <v>4B1016</v>
      </c>
      <c r="B42" s="36" t="s">
        <v>50</v>
      </c>
      <c r="C42" s="35" t="s">
        <v>3</v>
      </c>
      <c r="D42" s="85"/>
      <c r="F42" s="1" t="str">
        <f t="shared" si="2"/>
        <v>4B1016</v>
      </c>
      <c r="G42" s="33" t="s">
        <v>201</v>
      </c>
      <c r="H42" s="33" t="s">
        <v>12</v>
      </c>
      <c r="I42" s="33" t="s">
        <v>313</v>
      </c>
      <c r="J42" s="33" t="s">
        <v>326</v>
      </c>
      <c r="K42" s="54"/>
    </row>
    <row r="43" spans="1:11" ht="15" customHeight="1" x14ac:dyDescent="0.25">
      <c r="A43" s="74" t="str">
        <f t="shared" si="0"/>
        <v>4B1017</v>
      </c>
      <c r="B43" s="36" t="s">
        <v>51</v>
      </c>
      <c r="C43" s="35" t="s">
        <v>3</v>
      </c>
      <c r="D43" s="85"/>
      <c r="F43" s="1" t="str">
        <f t="shared" si="2"/>
        <v>4B1017</v>
      </c>
      <c r="G43" s="33" t="s">
        <v>201</v>
      </c>
      <c r="H43" s="33" t="s">
        <v>12</v>
      </c>
      <c r="I43" s="33" t="s">
        <v>313</v>
      </c>
      <c r="J43" s="33" t="s">
        <v>327</v>
      </c>
      <c r="K43" s="54"/>
    </row>
    <row r="44" spans="1:11" ht="15" customHeight="1" x14ac:dyDescent="0.25">
      <c r="A44" s="74" t="str">
        <f t="shared" si="0"/>
        <v>4B1018</v>
      </c>
      <c r="B44" s="36" t="s">
        <v>52</v>
      </c>
      <c r="C44" s="35" t="s">
        <v>3</v>
      </c>
      <c r="D44" s="85"/>
      <c r="F44" s="1" t="str">
        <f t="shared" si="2"/>
        <v>4B1018</v>
      </c>
      <c r="G44" s="33" t="s">
        <v>201</v>
      </c>
      <c r="H44" s="33" t="s">
        <v>12</v>
      </c>
      <c r="I44" s="33" t="s">
        <v>313</v>
      </c>
      <c r="J44" s="33" t="s">
        <v>328</v>
      </c>
      <c r="K44" s="54"/>
    </row>
    <row r="45" spans="1:11" ht="15" customHeight="1" x14ac:dyDescent="0.25">
      <c r="A45" s="74" t="str">
        <f t="shared" si="0"/>
        <v>4B1019</v>
      </c>
      <c r="B45" s="36" t="s">
        <v>53</v>
      </c>
      <c r="C45" s="35" t="s">
        <v>2</v>
      </c>
      <c r="D45" s="85"/>
      <c r="F45" s="1" t="str">
        <f t="shared" si="2"/>
        <v>4B1019</v>
      </c>
      <c r="G45" s="33" t="s">
        <v>201</v>
      </c>
      <c r="H45" s="33" t="s">
        <v>12</v>
      </c>
      <c r="I45" s="33" t="s">
        <v>313</v>
      </c>
      <c r="J45" s="33" t="s">
        <v>329</v>
      </c>
      <c r="K45" s="54"/>
    </row>
    <row r="46" spans="1:11" ht="15" customHeight="1" x14ac:dyDescent="0.25">
      <c r="A46" s="74" t="str">
        <f t="shared" si="0"/>
        <v>4B1020</v>
      </c>
      <c r="B46" s="36" t="s">
        <v>54</v>
      </c>
      <c r="C46" s="35" t="s">
        <v>2</v>
      </c>
      <c r="D46" s="85"/>
      <c r="F46" s="1" t="str">
        <f t="shared" si="2"/>
        <v>4B1020</v>
      </c>
      <c r="G46" s="33" t="s">
        <v>201</v>
      </c>
      <c r="H46" s="33" t="s">
        <v>12</v>
      </c>
      <c r="I46" s="33" t="s">
        <v>313</v>
      </c>
      <c r="J46" s="33" t="s">
        <v>330</v>
      </c>
      <c r="K46" s="54"/>
    </row>
    <row r="47" spans="1:11" ht="15" customHeight="1" x14ac:dyDescent="0.25">
      <c r="A47" s="74" t="str">
        <f t="shared" si="0"/>
        <v>4B1021</v>
      </c>
      <c r="B47" s="36" t="s">
        <v>55</v>
      </c>
      <c r="C47" s="35" t="s">
        <v>5</v>
      </c>
      <c r="D47" s="85"/>
      <c r="F47" s="1" t="str">
        <f t="shared" si="2"/>
        <v>4B1021</v>
      </c>
      <c r="G47" s="33" t="s">
        <v>201</v>
      </c>
      <c r="H47" s="33" t="s">
        <v>12</v>
      </c>
      <c r="I47" s="33" t="s">
        <v>313</v>
      </c>
      <c r="J47" s="33" t="s">
        <v>331</v>
      </c>
      <c r="K47" s="54"/>
    </row>
    <row r="48" spans="1:11" ht="15" customHeight="1" x14ac:dyDescent="0.25">
      <c r="A48" s="74" t="str">
        <f t="shared" si="0"/>
        <v>4B1022</v>
      </c>
      <c r="B48" s="36" t="s">
        <v>56</v>
      </c>
      <c r="C48" s="35" t="s">
        <v>5</v>
      </c>
      <c r="D48" s="85"/>
      <c r="F48" s="1" t="str">
        <f t="shared" si="2"/>
        <v>4B1022</v>
      </c>
      <c r="G48" s="33" t="s">
        <v>201</v>
      </c>
      <c r="H48" s="33" t="s">
        <v>12</v>
      </c>
      <c r="I48" s="33" t="s">
        <v>313</v>
      </c>
      <c r="J48" s="33" t="s">
        <v>332</v>
      </c>
      <c r="K48" s="54"/>
    </row>
    <row r="49" spans="1:11" ht="31" x14ac:dyDescent="0.25">
      <c r="A49" s="74" t="str">
        <f t="shared" si="0"/>
        <v>4B1023</v>
      </c>
      <c r="B49" s="36" t="s">
        <v>57</v>
      </c>
      <c r="C49" s="35" t="s">
        <v>2</v>
      </c>
      <c r="D49" s="85"/>
      <c r="F49" s="1" t="str">
        <f t="shared" si="2"/>
        <v>4B1023</v>
      </c>
      <c r="G49" s="33" t="s">
        <v>201</v>
      </c>
      <c r="H49" s="33" t="s">
        <v>12</v>
      </c>
      <c r="I49" s="33" t="s">
        <v>313</v>
      </c>
      <c r="J49" s="33" t="s">
        <v>333</v>
      </c>
      <c r="K49" s="54"/>
    </row>
    <row r="50" spans="1:11" ht="15" customHeight="1" x14ac:dyDescent="0.25">
      <c r="A50" s="74" t="str">
        <f t="shared" si="0"/>
        <v>4B1024</v>
      </c>
      <c r="B50" s="36" t="s">
        <v>58</v>
      </c>
      <c r="C50" s="35" t="s">
        <v>3</v>
      </c>
      <c r="D50" s="85"/>
      <c r="F50" s="1" t="str">
        <f t="shared" si="2"/>
        <v>4B1024</v>
      </c>
      <c r="G50" s="33" t="s">
        <v>201</v>
      </c>
      <c r="H50" s="33" t="s">
        <v>12</v>
      </c>
      <c r="I50" s="33" t="s">
        <v>313</v>
      </c>
      <c r="J50" s="33" t="s">
        <v>334</v>
      </c>
      <c r="K50" s="54"/>
    </row>
    <row r="51" spans="1:11" ht="15" customHeight="1" x14ac:dyDescent="0.25">
      <c r="A51" s="74" t="str">
        <f t="shared" si="0"/>
        <v>4B1025</v>
      </c>
      <c r="B51" s="36" t="s">
        <v>59</v>
      </c>
      <c r="C51" s="35" t="s">
        <v>3</v>
      </c>
      <c r="D51" s="85"/>
      <c r="F51" s="1" t="str">
        <f t="shared" si="2"/>
        <v>4B1025</v>
      </c>
      <c r="G51" s="33" t="s">
        <v>201</v>
      </c>
      <c r="H51" s="33" t="s">
        <v>12</v>
      </c>
      <c r="I51" s="33" t="s">
        <v>313</v>
      </c>
      <c r="J51" s="33" t="s">
        <v>335</v>
      </c>
      <c r="K51" s="54"/>
    </row>
    <row r="52" spans="1:11" ht="15" customHeight="1" x14ac:dyDescent="0.25">
      <c r="A52" s="74" t="str">
        <f t="shared" si="0"/>
        <v>4B1026</v>
      </c>
      <c r="B52" s="36" t="s">
        <v>60</v>
      </c>
      <c r="C52" s="35" t="s">
        <v>3</v>
      </c>
      <c r="D52" s="85"/>
      <c r="F52" s="1" t="str">
        <f t="shared" si="2"/>
        <v>4B1026</v>
      </c>
      <c r="G52" s="33" t="s">
        <v>201</v>
      </c>
      <c r="H52" s="33" t="s">
        <v>12</v>
      </c>
      <c r="I52" s="33" t="s">
        <v>313</v>
      </c>
      <c r="J52" s="33" t="s">
        <v>336</v>
      </c>
      <c r="K52" s="54"/>
    </row>
    <row r="53" spans="1:11" ht="15" customHeight="1" x14ac:dyDescent="0.25">
      <c r="A53" s="74" t="str">
        <f t="shared" si="0"/>
        <v>4B1027</v>
      </c>
      <c r="B53" s="36" t="s">
        <v>61</v>
      </c>
      <c r="C53" s="35" t="s">
        <v>3</v>
      </c>
      <c r="D53" s="85"/>
      <c r="F53" s="1" t="str">
        <f t="shared" si="2"/>
        <v>4B1027</v>
      </c>
      <c r="G53" s="33" t="s">
        <v>201</v>
      </c>
      <c r="H53" s="33" t="s">
        <v>12</v>
      </c>
      <c r="I53" s="33" t="s">
        <v>313</v>
      </c>
      <c r="J53" s="33" t="s">
        <v>337</v>
      </c>
      <c r="K53" s="54"/>
    </row>
    <row r="54" spans="1:11" ht="15" customHeight="1" x14ac:dyDescent="0.25">
      <c r="A54" s="74" t="str">
        <f t="shared" si="0"/>
        <v>4B2</v>
      </c>
      <c r="B54" s="40" t="s">
        <v>62</v>
      </c>
      <c r="C54" s="35"/>
      <c r="D54" s="90"/>
      <c r="F54" s="1" t="str">
        <f t="shared" si="2"/>
        <v>4B2</v>
      </c>
      <c r="G54" s="33" t="s">
        <v>201</v>
      </c>
      <c r="H54" s="33" t="s">
        <v>12</v>
      </c>
      <c r="I54" s="33" t="s">
        <v>314</v>
      </c>
      <c r="J54" s="33"/>
      <c r="K54" s="54"/>
    </row>
    <row r="55" spans="1:11" ht="15" customHeight="1" x14ac:dyDescent="0.25">
      <c r="A55" s="74" t="str">
        <f t="shared" si="0"/>
        <v>4B2001</v>
      </c>
      <c r="B55" s="36" t="s">
        <v>63</v>
      </c>
      <c r="C55" s="35" t="s">
        <v>2</v>
      </c>
      <c r="D55" s="85"/>
      <c r="F55" s="1" t="str">
        <f t="shared" si="2"/>
        <v>4B2001</v>
      </c>
      <c r="G55" s="33" t="s">
        <v>201</v>
      </c>
      <c r="H55" s="33" t="s">
        <v>12</v>
      </c>
      <c r="I55" s="33" t="s">
        <v>314</v>
      </c>
      <c r="J55" s="33" t="s">
        <v>184</v>
      </c>
      <c r="K55" s="54"/>
    </row>
    <row r="56" spans="1:11" ht="15" customHeight="1" x14ac:dyDescent="0.25">
      <c r="A56" s="74" t="str">
        <f t="shared" si="0"/>
        <v>4B2002</v>
      </c>
      <c r="B56" s="36" t="s">
        <v>64</v>
      </c>
      <c r="C56" s="35" t="s">
        <v>2</v>
      </c>
      <c r="D56" s="85"/>
      <c r="F56" s="1" t="str">
        <f t="shared" si="2"/>
        <v>4B2002</v>
      </c>
      <c r="G56" s="33" t="s">
        <v>201</v>
      </c>
      <c r="H56" s="33" t="s">
        <v>12</v>
      </c>
      <c r="I56" s="33" t="s">
        <v>314</v>
      </c>
      <c r="J56" s="33" t="s">
        <v>185</v>
      </c>
      <c r="K56" s="54"/>
    </row>
    <row r="57" spans="1:11" ht="15" customHeight="1" x14ac:dyDescent="0.25">
      <c r="A57" s="74" t="str">
        <f t="shared" si="0"/>
        <v>4B2003</v>
      </c>
      <c r="B57" s="36" t="s">
        <v>65</v>
      </c>
      <c r="C57" s="35" t="s">
        <v>2</v>
      </c>
      <c r="D57" s="85"/>
      <c r="F57" s="1" t="str">
        <f t="shared" si="2"/>
        <v>4B2003</v>
      </c>
      <c r="G57" s="33" t="s">
        <v>201</v>
      </c>
      <c r="H57" s="33" t="s">
        <v>12</v>
      </c>
      <c r="I57" s="33" t="s">
        <v>314</v>
      </c>
      <c r="J57" s="33" t="s">
        <v>186</v>
      </c>
      <c r="K57" s="54"/>
    </row>
    <row r="58" spans="1:11" ht="15" customHeight="1" x14ac:dyDescent="0.25">
      <c r="A58" s="74" t="str">
        <f t="shared" si="0"/>
        <v>4B2004</v>
      </c>
      <c r="B58" s="36" t="s">
        <v>66</v>
      </c>
      <c r="C58" s="35" t="s">
        <v>2</v>
      </c>
      <c r="D58" s="85"/>
      <c r="F58" s="1" t="str">
        <f t="shared" si="2"/>
        <v>4B2004</v>
      </c>
      <c r="G58" s="33" t="s">
        <v>201</v>
      </c>
      <c r="H58" s="33" t="s">
        <v>12</v>
      </c>
      <c r="I58" s="33" t="s">
        <v>314</v>
      </c>
      <c r="J58" s="33" t="s">
        <v>187</v>
      </c>
      <c r="K58" s="54"/>
    </row>
    <row r="59" spans="1:11" ht="15" customHeight="1" x14ac:dyDescent="0.25">
      <c r="A59" s="74" t="str">
        <f t="shared" si="0"/>
        <v>4B2005</v>
      </c>
      <c r="B59" s="36" t="s">
        <v>67</v>
      </c>
      <c r="C59" s="35" t="s">
        <v>3</v>
      </c>
      <c r="D59" s="85"/>
      <c r="F59" s="1" t="str">
        <f t="shared" si="2"/>
        <v>4B2005</v>
      </c>
      <c r="G59" s="33" t="s">
        <v>201</v>
      </c>
      <c r="H59" s="33" t="s">
        <v>12</v>
      </c>
      <c r="I59" s="33" t="s">
        <v>314</v>
      </c>
      <c r="J59" s="33" t="s">
        <v>188</v>
      </c>
      <c r="K59" s="54"/>
    </row>
    <row r="60" spans="1:11" ht="15" customHeight="1" x14ac:dyDescent="0.25">
      <c r="A60" s="74" t="str">
        <f t="shared" si="0"/>
        <v>4B3</v>
      </c>
      <c r="B60" s="40" t="s">
        <v>68</v>
      </c>
      <c r="C60" s="35"/>
      <c r="D60" s="90"/>
      <c r="F60" s="1" t="str">
        <f t="shared" si="2"/>
        <v>4B3</v>
      </c>
      <c r="G60" s="33" t="s">
        <v>201</v>
      </c>
      <c r="H60" s="33" t="s">
        <v>12</v>
      </c>
      <c r="I60" s="33" t="s">
        <v>315</v>
      </c>
      <c r="J60" s="33"/>
      <c r="K60" s="54"/>
    </row>
    <row r="61" spans="1:11" ht="15" customHeight="1" x14ac:dyDescent="0.25">
      <c r="A61" s="74" t="str">
        <f t="shared" si="0"/>
        <v>4B3001</v>
      </c>
      <c r="B61" s="36" t="s">
        <v>69</v>
      </c>
      <c r="C61" s="35" t="s">
        <v>3</v>
      </c>
      <c r="D61" s="85"/>
      <c r="F61" s="1" t="str">
        <f t="shared" si="2"/>
        <v>4B3001</v>
      </c>
      <c r="G61" s="33" t="s">
        <v>201</v>
      </c>
      <c r="H61" s="33" t="s">
        <v>12</v>
      </c>
      <c r="I61" s="33" t="s">
        <v>315</v>
      </c>
      <c r="J61" s="33" t="s">
        <v>184</v>
      </c>
      <c r="K61" s="54"/>
    </row>
    <row r="62" spans="1:11" ht="15" customHeight="1" thickBot="1" x14ac:dyDescent="0.3">
      <c r="A62" s="74" t="str">
        <f t="shared" si="0"/>
        <v>4B3002</v>
      </c>
      <c r="B62" s="36" t="s">
        <v>70</v>
      </c>
      <c r="C62" s="35" t="s">
        <v>5</v>
      </c>
      <c r="D62" s="85"/>
      <c r="F62" s="1" t="str">
        <f t="shared" si="2"/>
        <v>4B3002</v>
      </c>
      <c r="G62" s="33" t="s">
        <v>201</v>
      </c>
      <c r="H62" s="33" t="s">
        <v>12</v>
      </c>
      <c r="I62" s="33" t="s">
        <v>315</v>
      </c>
      <c r="J62" s="33" t="s">
        <v>185</v>
      </c>
      <c r="K62" s="54"/>
    </row>
    <row r="63" spans="1:11" ht="15" customHeight="1" x14ac:dyDescent="0.25">
      <c r="A63" s="71" t="str">
        <f t="shared" si="0"/>
        <v>4C</v>
      </c>
      <c r="B63" s="58" t="s">
        <v>212</v>
      </c>
      <c r="C63" s="61"/>
      <c r="D63" s="67"/>
      <c r="F63" s="1" t="str">
        <f t="shared" si="2"/>
        <v>4C</v>
      </c>
      <c r="G63" s="33" t="s">
        <v>201</v>
      </c>
      <c r="H63" s="33" t="s">
        <v>13</v>
      </c>
      <c r="I63" s="33"/>
      <c r="J63" s="33"/>
      <c r="K63" s="54"/>
    </row>
    <row r="64" spans="1:11" ht="15" customHeight="1" x14ac:dyDescent="0.25">
      <c r="A64" s="74" t="str">
        <f t="shared" ref="A64:A140" si="3">F64</f>
        <v>4C1</v>
      </c>
      <c r="B64" s="46" t="s">
        <v>74</v>
      </c>
      <c r="C64" s="45"/>
      <c r="D64" s="90"/>
      <c r="F64" s="1" t="str">
        <f t="shared" si="2"/>
        <v>4C1</v>
      </c>
      <c r="G64" s="33" t="s">
        <v>201</v>
      </c>
      <c r="H64" s="33" t="s">
        <v>13</v>
      </c>
      <c r="I64" s="33" t="s">
        <v>313</v>
      </c>
      <c r="J64" s="33"/>
      <c r="K64" s="54"/>
    </row>
    <row r="65" spans="1:11" s="95" customFormat="1" ht="216.5" customHeight="1" x14ac:dyDescent="0.25">
      <c r="A65" s="117"/>
      <c r="B65" s="103" t="s">
        <v>274</v>
      </c>
      <c r="C65" s="45"/>
      <c r="D65" s="118"/>
      <c r="F65" s="33"/>
      <c r="G65" s="33"/>
      <c r="H65" s="33"/>
      <c r="I65" s="33"/>
      <c r="J65" s="100"/>
    </row>
    <row r="66" spans="1:11" ht="15" customHeight="1" x14ac:dyDescent="0.25">
      <c r="A66" s="74" t="str">
        <f t="shared" si="3"/>
        <v>4C1001</v>
      </c>
      <c r="B66" s="37" t="s">
        <v>75</v>
      </c>
      <c r="C66" s="45" t="s">
        <v>3</v>
      </c>
      <c r="D66" s="85"/>
      <c r="F66" s="1" t="str">
        <f t="shared" si="2"/>
        <v>4C1001</v>
      </c>
      <c r="G66" s="33" t="s">
        <v>201</v>
      </c>
      <c r="H66" s="33" t="s">
        <v>13</v>
      </c>
      <c r="I66" s="33" t="s">
        <v>313</v>
      </c>
      <c r="J66" s="33" t="s">
        <v>184</v>
      </c>
      <c r="K66" s="54"/>
    </row>
    <row r="67" spans="1:11" ht="15" customHeight="1" x14ac:dyDescent="0.25">
      <c r="A67" s="74" t="str">
        <f t="shared" si="3"/>
        <v>4C1002</v>
      </c>
      <c r="B67" s="37" t="s">
        <v>76</v>
      </c>
      <c r="C67" s="45" t="s">
        <v>2</v>
      </c>
      <c r="D67" s="85"/>
      <c r="F67" s="1" t="str">
        <f t="shared" si="2"/>
        <v>4C1002</v>
      </c>
      <c r="G67" s="33" t="s">
        <v>201</v>
      </c>
      <c r="H67" s="33" t="s">
        <v>13</v>
      </c>
      <c r="I67" s="33" t="s">
        <v>313</v>
      </c>
      <c r="J67" s="33" t="s">
        <v>185</v>
      </c>
      <c r="K67" s="54"/>
    </row>
    <row r="68" spans="1:11" ht="15" customHeight="1" x14ac:dyDescent="0.25">
      <c r="A68" s="74" t="str">
        <f t="shared" si="3"/>
        <v>4C1003</v>
      </c>
      <c r="B68" s="37" t="s">
        <v>77</v>
      </c>
      <c r="C68" s="45" t="s">
        <v>3</v>
      </c>
      <c r="D68" s="85"/>
      <c r="F68" s="1" t="str">
        <f t="shared" si="2"/>
        <v>4C1003</v>
      </c>
      <c r="G68" s="33" t="s">
        <v>201</v>
      </c>
      <c r="H68" s="33" t="s">
        <v>13</v>
      </c>
      <c r="I68" s="33" t="s">
        <v>313</v>
      </c>
      <c r="J68" s="33" t="s">
        <v>186</v>
      </c>
      <c r="K68" s="54"/>
    </row>
    <row r="69" spans="1:11" ht="15" customHeight="1" x14ac:dyDescent="0.25">
      <c r="A69" s="74" t="str">
        <f t="shared" si="3"/>
        <v>4C1004</v>
      </c>
      <c r="B69" s="37" t="s">
        <v>78</v>
      </c>
      <c r="C69" s="45" t="s">
        <v>3</v>
      </c>
      <c r="D69" s="85"/>
      <c r="F69" s="1" t="str">
        <f t="shared" si="2"/>
        <v>4C1004</v>
      </c>
      <c r="G69" s="33" t="s">
        <v>201</v>
      </c>
      <c r="H69" s="33" t="s">
        <v>13</v>
      </c>
      <c r="I69" s="33" t="s">
        <v>313</v>
      </c>
      <c r="J69" s="33" t="s">
        <v>187</v>
      </c>
      <c r="K69" s="54"/>
    </row>
    <row r="70" spans="1:11" ht="15" customHeight="1" x14ac:dyDescent="0.25">
      <c r="A70" s="74" t="str">
        <f t="shared" si="3"/>
        <v>4C1005</v>
      </c>
      <c r="B70" s="37" t="s">
        <v>79</v>
      </c>
      <c r="C70" s="45" t="s">
        <v>3</v>
      </c>
      <c r="D70" s="85"/>
      <c r="F70" s="1" t="str">
        <f t="shared" si="2"/>
        <v>4C1005</v>
      </c>
      <c r="G70" s="33" t="s">
        <v>201</v>
      </c>
      <c r="H70" s="33" t="s">
        <v>13</v>
      </c>
      <c r="I70" s="33" t="s">
        <v>313</v>
      </c>
      <c r="J70" s="33" t="s">
        <v>188</v>
      </c>
      <c r="K70" s="54"/>
    </row>
    <row r="71" spans="1:11" ht="15" customHeight="1" x14ac:dyDescent="0.25">
      <c r="A71" s="74" t="str">
        <f t="shared" si="3"/>
        <v>4C1006</v>
      </c>
      <c r="B71" s="37" t="s">
        <v>80</v>
      </c>
      <c r="C71" s="45" t="s">
        <v>3</v>
      </c>
      <c r="D71" s="85"/>
      <c r="F71" s="1" t="str">
        <f t="shared" si="2"/>
        <v>4C1006</v>
      </c>
      <c r="G71" s="33" t="s">
        <v>201</v>
      </c>
      <c r="H71" s="33" t="s">
        <v>13</v>
      </c>
      <c r="I71" s="33" t="s">
        <v>313</v>
      </c>
      <c r="J71" s="33" t="s">
        <v>189</v>
      </c>
      <c r="K71" s="54"/>
    </row>
    <row r="72" spans="1:11" ht="15" customHeight="1" x14ac:dyDescent="0.25">
      <c r="A72" s="74" t="str">
        <f t="shared" si="3"/>
        <v>4C2</v>
      </c>
      <c r="B72" s="46" t="s">
        <v>216</v>
      </c>
      <c r="C72" s="44"/>
      <c r="D72" s="90"/>
      <c r="F72" s="1" t="str">
        <f t="shared" si="2"/>
        <v>4C2</v>
      </c>
      <c r="G72" s="33" t="s">
        <v>201</v>
      </c>
      <c r="H72" s="33" t="s">
        <v>13</v>
      </c>
      <c r="I72" s="33" t="s">
        <v>314</v>
      </c>
      <c r="J72" s="33"/>
      <c r="K72" s="54"/>
    </row>
    <row r="73" spans="1:11" s="95" customFormat="1" ht="226.5" customHeight="1" x14ac:dyDescent="0.25">
      <c r="A73" s="109"/>
      <c r="B73" s="116" t="s">
        <v>273</v>
      </c>
      <c r="C73" s="47"/>
      <c r="D73" s="65"/>
      <c r="F73" s="33"/>
      <c r="G73" s="33"/>
      <c r="H73" s="33"/>
      <c r="I73" s="33"/>
      <c r="J73" s="100"/>
    </row>
    <row r="74" spans="1:11" ht="15" customHeight="1" x14ac:dyDescent="0.25">
      <c r="A74" s="74" t="str">
        <f t="shared" si="3"/>
        <v>4C2001</v>
      </c>
      <c r="B74" s="37" t="s">
        <v>81</v>
      </c>
      <c r="C74" s="45" t="s">
        <v>3</v>
      </c>
      <c r="D74" s="85"/>
      <c r="F74" s="1" t="str">
        <f t="shared" si="2"/>
        <v>4C2001</v>
      </c>
      <c r="G74" s="33" t="s">
        <v>201</v>
      </c>
      <c r="H74" s="33" t="s">
        <v>13</v>
      </c>
      <c r="I74" s="33" t="s">
        <v>314</v>
      </c>
      <c r="J74" s="33" t="s">
        <v>184</v>
      </c>
      <c r="K74" s="54"/>
    </row>
    <row r="75" spans="1:11" ht="15" customHeight="1" x14ac:dyDescent="0.25">
      <c r="A75" s="74" t="str">
        <f t="shared" si="3"/>
        <v>4C2002</v>
      </c>
      <c r="B75" s="37" t="s">
        <v>82</v>
      </c>
      <c r="C75" s="45" t="s">
        <v>3</v>
      </c>
      <c r="D75" s="85"/>
      <c r="F75" s="1" t="str">
        <f t="shared" si="2"/>
        <v>4C2002</v>
      </c>
      <c r="G75" s="33" t="s">
        <v>201</v>
      </c>
      <c r="H75" s="33" t="s">
        <v>13</v>
      </c>
      <c r="I75" s="33" t="s">
        <v>314</v>
      </c>
      <c r="J75" s="33" t="s">
        <v>185</v>
      </c>
      <c r="K75" s="54"/>
    </row>
    <row r="76" spans="1:11" ht="15" customHeight="1" x14ac:dyDescent="0.25">
      <c r="A76" s="74" t="str">
        <f t="shared" si="3"/>
        <v>4C2003</v>
      </c>
      <c r="B76" s="37" t="s">
        <v>83</v>
      </c>
      <c r="C76" s="45" t="s">
        <v>3</v>
      </c>
      <c r="D76" s="85"/>
      <c r="F76" s="1" t="str">
        <f t="shared" ref="F76:F81" si="4">+_xlfn.CONCAT(G76,H76,I76,J76)</f>
        <v>4C2003</v>
      </c>
      <c r="G76" s="33" t="s">
        <v>201</v>
      </c>
      <c r="H76" s="33" t="s">
        <v>13</v>
      </c>
      <c r="I76" s="33" t="s">
        <v>314</v>
      </c>
      <c r="J76" s="33" t="s">
        <v>186</v>
      </c>
      <c r="K76" s="54"/>
    </row>
    <row r="77" spans="1:11" ht="15" customHeight="1" x14ac:dyDescent="0.25">
      <c r="A77" s="74" t="str">
        <f t="shared" si="3"/>
        <v>4C2004</v>
      </c>
      <c r="B77" s="37" t="s">
        <v>84</v>
      </c>
      <c r="C77" s="45" t="s">
        <v>3</v>
      </c>
      <c r="D77" s="85"/>
      <c r="F77" s="1" t="str">
        <f t="shared" si="4"/>
        <v>4C2004</v>
      </c>
      <c r="G77" s="33" t="s">
        <v>201</v>
      </c>
      <c r="H77" s="33" t="s">
        <v>13</v>
      </c>
      <c r="I77" s="33" t="s">
        <v>314</v>
      </c>
      <c r="J77" s="33" t="s">
        <v>187</v>
      </c>
      <c r="K77" s="54"/>
    </row>
    <row r="78" spans="1:11" ht="15" customHeight="1" x14ac:dyDescent="0.25">
      <c r="A78" s="74" t="str">
        <f t="shared" si="3"/>
        <v>4C2005</v>
      </c>
      <c r="B78" s="37" t="s">
        <v>85</v>
      </c>
      <c r="C78" s="45" t="s">
        <v>3</v>
      </c>
      <c r="D78" s="85"/>
      <c r="F78" s="1" t="str">
        <f t="shared" si="4"/>
        <v>4C2005</v>
      </c>
      <c r="G78" s="33" t="s">
        <v>201</v>
      </c>
      <c r="H78" s="33" t="s">
        <v>13</v>
      </c>
      <c r="I78" s="33" t="s">
        <v>314</v>
      </c>
      <c r="J78" s="33" t="s">
        <v>188</v>
      </c>
      <c r="K78" s="54"/>
    </row>
    <row r="79" spans="1:11" ht="15" customHeight="1" x14ac:dyDescent="0.25">
      <c r="A79" s="74" t="str">
        <f t="shared" si="3"/>
        <v>4C2006</v>
      </c>
      <c r="B79" s="37" t="s">
        <v>86</v>
      </c>
      <c r="C79" s="45" t="s">
        <v>3</v>
      </c>
      <c r="D79" s="85"/>
      <c r="F79" s="1" t="str">
        <f t="shared" si="4"/>
        <v>4C2006</v>
      </c>
      <c r="G79" s="33" t="s">
        <v>201</v>
      </c>
      <c r="H79" s="33" t="s">
        <v>13</v>
      </c>
      <c r="I79" s="33" t="s">
        <v>314</v>
      </c>
      <c r="J79" s="33" t="s">
        <v>189</v>
      </c>
      <c r="K79" s="54"/>
    </row>
    <row r="80" spans="1:11" ht="15" customHeight="1" x14ac:dyDescent="0.25">
      <c r="A80" s="74" t="str">
        <f t="shared" si="3"/>
        <v>4C2007</v>
      </c>
      <c r="B80" s="37" t="s">
        <v>87</v>
      </c>
      <c r="C80" s="45" t="s">
        <v>3</v>
      </c>
      <c r="D80" s="85"/>
      <c r="F80" s="1" t="str">
        <f t="shared" si="4"/>
        <v>4C2007</v>
      </c>
      <c r="G80" s="33" t="s">
        <v>201</v>
      </c>
      <c r="H80" s="33" t="s">
        <v>13</v>
      </c>
      <c r="I80" s="33" t="s">
        <v>314</v>
      </c>
      <c r="J80" s="33" t="s">
        <v>190</v>
      </c>
      <c r="K80" s="54"/>
    </row>
    <row r="81" spans="1:11" ht="15" customHeight="1" x14ac:dyDescent="0.25">
      <c r="A81" s="74" t="str">
        <f t="shared" si="3"/>
        <v>4C2008</v>
      </c>
      <c r="B81" s="36" t="s">
        <v>88</v>
      </c>
      <c r="C81" s="47" t="s">
        <v>2</v>
      </c>
      <c r="D81" s="85"/>
      <c r="F81" s="1" t="str">
        <f t="shared" si="4"/>
        <v>4C2008</v>
      </c>
      <c r="G81" s="33" t="s">
        <v>201</v>
      </c>
      <c r="H81" s="33" t="s">
        <v>13</v>
      </c>
      <c r="I81" s="33" t="s">
        <v>314</v>
      </c>
      <c r="J81" s="33" t="s">
        <v>191</v>
      </c>
      <c r="K81" s="54"/>
    </row>
    <row r="82" spans="1:11" ht="15" customHeight="1" x14ac:dyDescent="0.25">
      <c r="A82" s="74" t="str">
        <f t="shared" si="3"/>
        <v>4C2009</v>
      </c>
      <c r="B82" s="37" t="s">
        <v>89</v>
      </c>
      <c r="C82" s="45" t="s">
        <v>3</v>
      </c>
      <c r="D82" s="85"/>
      <c r="F82" s="1" t="str">
        <f t="shared" si="2"/>
        <v>4C2009</v>
      </c>
      <c r="G82" s="33" t="s">
        <v>201</v>
      </c>
      <c r="H82" s="33" t="s">
        <v>13</v>
      </c>
      <c r="I82" s="33" t="s">
        <v>314</v>
      </c>
      <c r="J82" s="33" t="s">
        <v>192</v>
      </c>
      <c r="K82" s="54"/>
    </row>
    <row r="83" spans="1:11" ht="15" customHeight="1" x14ac:dyDescent="0.25">
      <c r="A83" s="74" t="str">
        <f t="shared" si="3"/>
        <v>4C2010</v>
      </c>
      <c r="B83" s="37" t="s">
        <v>90</v>
      </c>
      <c r="C83" s="45" t="s">
        <v>3</v>
      </c>
      <c r="D83" s="85"/>
      <c r="F83" s="1" t="str">
        <f t="shared" si="2"/>
        <v>4C2010</v>
      </c>
      <c r="G83" s="33" t="s">
        <v>201</v>
      </c>
      <c r="H83" s="33" t="s">
        <v>13</v>
      </c>
      <c r="I83" s="33" t="s">
        <v>314</v>
      </c>
      <c r="J83" s="33" t="s">
        <v>205</v>
      </c>
      <c r="K83" s="54"/>
    </row>
    <row r="84" spans="1:11" ht="15" customHeight="1" x14ac:dyDescent="0.25">
      <c r="A84" s="74" t="str">
        <f t="shared" si="3"/>
        <v>4C2011</v>
      </c>
      <c r="B84" s="37" t="s">
        <v>91</v>
      </c>
      <c r="C84" s="45" t="s">
        <v>3</v>
      </c>
      <c r="D84" s="85"/>
      <c r="F84" s="1" t="str">
        <f t="shared" si="2"/>
        <v>4C2011</v>
      </c>
      <c r="G84" s="33" t="s">
        <v>201</v>
      </c>
      <c r="H84" s="33" t="s">
        <v>13</v>
      </c>
      <c r="I84" s="33" t="s">
        <v>314</v>
      </c>
      <c r="J84" s="33" t="s">
        <v>206</v>
      </c>
      <c r="K84" s="54"/>
    </row>
    <row r="85" spans="1:11" ht="15" customHeight="1" x14ac:dyDescent="0.25">
      <c r="A85" s="74" t="str">
        <f t="shared" si="3"/>
        <v>5C2012</v>
      </c>
      <c r="B85" s="37" t="s">
        <v>92</v>
      </c>
      <c r="C85" s="45" t="s">
        <v>3</v>
      </c>
      <c r="D85" s="85"/>
      <c r="F85" s="1" t="str">
        <f t="shared" ref="F85:F87" si="5">+_xlfn.CONCAT(G85,H85,I85,J85)</f>
        <v>5C2012</v>
      </c>
      <c r="G85" s="33" t="s">
        <v>202</v>
      </c>
      <c r="H85" s="33" t="s">
        <v>13</v>
      </c>
      <c r="I85" s="33" t="s">
        <v>314</v>
      </c>
      <c r="J85" s="33" t="s">
        <v>207</v>
      </c>
      <c r="K85" s="54"/>
    </row>
    <row r="86" spans="1:11" ht="15" customHeight="1" x14ac:dyDescent="0.25">
      <c r="A86" s="74" t="str">
        <f t="shared" si="3"/>
        <v>6C2013</v>
      </c>
      <c r="B86" s="37" t="s">
        <v>93</v>
      </c>
      <c r="C86" s="45" t="s">
        <v>3</v>
      </c>
      <c r="D86" s="85"/>
      <c r="F86" s="1" t="str">
        <f t="shared" si="5"/>
        <v>6C2013</v>
      </c>
      <c r="G86" s="33" t="s">
        <v>203</v>
      </c>
      <c r="H86" s="33" t="s">
        <v>13</v>
      </c>
      <c r="I86" s="33" t="s">
        <v>314</v>
      </c>
      <c r="J86" s="33" t="s">
        <v>208</v>
      </c>
      <c r="K86" s="54"/>
    </row>
    <row r="87" spans="1:11" ht="15" customHeight="1" x14ac:dyDescent="0.25">
      <c r="A87" s="74" t="str">
        <f t="shared" si="3"/>
        <v>7C2014</v>
      </c>
      <c r="B87" s="37" t="s">
        <v>94</v>
      </c>
      <c r="C87" s="45" t="s">
        <v>3</v>
      </c>
      <c r="D87" s="85"/>
      <c r="F87" s="1" t="str">
        <f t="shared" si="5"/>
        <v>7C2014</v>
      </c>
      <c r="G87" s="33" t="s">
        <v>204</v>
      </c>
      <c r="H87" s="33" t="s">
        <v>13</v>
      </c>
      <c r="I87" s="33" t="s">
        <v>314</v>
      </c>
      <c r="J87" s="33" t="s">
        <v>324</v>
      </c>
      <c r="K87" s="54"/>
    </row>
    <row r="88" spans="1:11" ht="15" customHeight="1" x14ac:dyDescent="0.25">
      <c r="A88" s="74" t="str">
        <f t="shared" si="3"/>
        <v>4C2015</v>
      </c>
      <c r="B88" s="37" t="s">
        <v>95</v>
      </c>
      <c r="C88" s="45" t="s">
        <v>3</v>
      </c>
      <c r="D88" s="85"/>
      <c r="F88" s="1" t="str">
        <f t="shared" si="2"/>
        <v>4C2015</v>
      </c>
      <c r="G88" s="33" t="s">
        <v>201</v>
      </c>
      <c r="H88" s="33" t="s">
        <v>13</v>
      </c>
      <c r="I88" s="33" t="s">
        <v>314</v>
      </c>
      <c r="J88" s="33" t="s">
        <v>325</v>
      </c>
      <c r="K88" s="54"/>
    </row>
    <row r="89" spans="1:11" ht="15" customHeight="1" x14ac:dyDescent="0.25">
      <c r="A89" s="74" t="str">
        <f t="shared" si="3"/>
        <v>4C2016</v>
      </c>
      <c r="B89" s="36" t="s">
        <v>96</v>
      </c>
      <c r="C89" s="47" t="s">
        <v>3</v>
      </c>
      <c r="D89" s="85"/>
      <c r="F89" s="1" t="str">
        <f t="shared" si="2"/>
        <v>4C2016</v>
      </c>
      <c r="G89" s="33" t="s">
        <v>201</v>
      </c>
      <c r="H89" s="33" t="s">
        <v>13</v>
      </c>
      <c r="I89" s="33" t="s">
        <v>314</v>
      </c>
      <c r="J89" s="33" t="s">
        <v>326</v>
      </c>
      <c r="K89" s="54"/>
    </row>
    <row r="90" spans="1:11" ht="15" customHeight="1" x14ac:dyDescent="0.25">
      <c r="A90" s="74" t="str">
        <f t="shared" si="3"/>
        <v>4C3</v>
      </c>
      <c r="B90" s="43" t="s">
        <v>312</v>
      </c>
      <c r="C90" s="45"/>
      <c r="D90" s="65"/>
      <c r="F90" s="1" t="str">
        <f t="shared" si="2"/>
        <v>4C3</v>
      </c>
      <c r="G90" s="33" t="s">
        <v>201</v>
      </c>
      <c r="H90" s="33" t="s">
        <v>13</v>
      </c>
      <c r="I90" s="33" t="s">
        <v>315</v>
      </c>
      <c r="J90" s="33"/>
      <c r="K90" s="54"/>
    </row>
    <row r="91" spans="1:11" ht="182" customHeight="1" x14ac:dyDescent="0.25">
      <c r="A91" s="74"/>
      <c r="B91" s="107" t="s">
        <v>279</v>
      </c>
      <c r="C91" s="45"/>
      <c r="D91" s="65"/>
      <c r="G91" s="33"/>
      <c r="H91" s="33"/>
      <c r="I91" s="33"/>
      <c r="J91" s="33"/>
      <c r="K91" s="54"/>
    </row>
    <row r="92" spans="1:11" ht="15" customHeight="1" x14ac:dyDescent="0.25">
      <c r="A92" s="74" t="str">
        <f t="shared" si="3"/>
        <v>4C3001</v>
      </c>
      <c r="B92" s="36" t="s">
        <v>231</v>
      </c>
      <c r="C92" s="47" t="s">
        <v>2</v>
      </c>
      <c r="D92" s="85"/>
      <c r="F92" s="1" t="str">
        <f t="shared" si="2"/>
        <v>4C3001</v>
      </c>
      <c r="G92" s="33" t="s">
        <v>201</v>
      </c>
      <c r="H92" s="33" t="s">
        <v>13</v>
      </c>
      <c r="I92" s="33" t="s">
        <v>315</v>
      </c>
      <c r="J92" s="33" t="s">
        <v>184</v>
      </c>
      <c r="K92" s="54"/>
    </row>
    <row r="93" spans="1:11" ht="15" customHeight="1" x14ac:dyDescent="0.25">
      <c r="A93" s="74" t="str">
        <f t="shared" si="3"/>
        <v>4C3002</v>
      </c>
      <c r="B93" s="36" t="s">
        <v>232</v>
      </c>
      <c r="C93" s="47" t="s">
        <v>2</v>
      </c>
      <c r="D93" s="85"/>
      <c r="F93" s="1" t="str">
        <f t="shared" si="2"/>
        <v>4C3002</v>
      </c>
      <c r="G93" s="33" t="s">
        <v>201</v>
      </c>
      <c r="H93" s="33" t="s">
        <v>13</v>
      </c>
      <c r="I93" s="33" t="s">
        <v>315</v>
      </c>
      <c r="J93" s="33" t="s">
        <v>185</v>
      </c>
      <c r="K93" s="54"/>
    </row>
    <row r="94" spans="1:11" ht="15" customHeight="1" x14ac:dyDescent="0.25">
      <c r="A94" s="74" t="str">
        <f t="shared" si="3"/>
        <v>4C3003</v>
      </c>
      <c r="B94" s="36" t="s">
        <v>233</v>
      </c>
      <c r="C94" s="47" t="s">
        <v>2</v>
      </c>
      <c r="D94" s="85"/>
      <c r="F94" s="1" t="str">
        <f t="shared" si="2"/>
        <v>4C3003</v>
      </c>
      <c r="G94" s="33" t="s">
        <v>201</v>
      </c>
      <c r="H94" s="33" t="s">
        <v>13</v>
      </c>
      <c r="I94" s="33" t="s">
        <v>315</v>
      </c>
      <c r="J94" s="33" t="s">
        <v>186</v>
      </c>
      <c r="K94" s="54"/>
    </row>
    <row r="95" spans="1:11" ht="15" customHeight="1" x14ac:dyDescent="0.25">
      <c r="A95" s="74" t="str">
        <f t="shared" si="3"/>
        <v>4C3004</v>
      </c>
      <c r="B95" s="36" t="s">
        <v>234</v>
      </c>
      <c r="C95" s="47" t="s">
        <v>2</v>
      </c>
      <c r="D95" s="85"/>
      <c r="F95" s="1" t="str">
        <f t="shared" si="2"/>
        <v>4C3004</v>
      </c>
      <c r="G95" s="33" t="s">
        <v>201</v>
      </c>
      <c r="H95" s="33" t="s">
        <v>13</v>
      </c>
      <c r="I95" s="33" t="s">
        <v>315</v>
      </c>
      <c r="J95" s="33" t="s">
        <v>187</v>
      </c>
      <c r="K95" s="54"/>
    </row>
    <row r="96" spans="1:11" ht="15" customHeight="1" x14ac:dyDescent="0.25">
      <c r="A96" s="74" t="str">
        <f t="shared" si="3"/>
        <v>4C3005</v>
      </c>
      <c r="B96" s="36" t="s">
        <v>235</v>
      </c>
      <c r="C96" s="47" t="s">
        <v>2</v>
      </c>
      <c r="D96" s="85"/>
      <c r="F96" s="1" t="str">
        <f t="shared" si="2"/>
        <v>4C3005</v>
      </c>
      <c r="G96" s="33" t="s">
        <v>201</v>
      </c>
      <c r="H96" s="33" t="s">
        <v>13</v>
      </c>
      <c r="I96" s="33" t="s">
        <v>315</v>
      </c>
      <c r="J96" s="33" t="s">
        <v>188</v>
      </c>
      <c r="K96" s="54"/>
    </row>
    <row r="97" spans="1:11" ht="15" customHeight="1" x14ac:dyDescent="0.25">
      <c r="A97" s="74" t="str">
        <f t="shared" si="3"/>
        <v>4C3006</v>
      </c>
      <c r="B97" s="36" t="s">
        <v>236</v>
      </c>
      <c r="C97" s="47" t="s">
        <v>2</v>
      </c>
      <c r="D97" s="85"/>
      <c r="F97" s="1" t="str">
        <f t="shared" si="2"/>
        <v>4C3006</v>
      </c>
      <c r="G97" s="33" t="s">
        <v>201</v>
      </c>
      <c r="H97" s="33" t="s">
        <v>13</v>
      </c>
      <c r="I97" s="33" t="s">
        <v>315</v>
      </c>
      <c r="J97" s="33" t="s">
        <v>189</v>
      </c>
      <c r="K97" s="54"/>
    </row>
    <row r="98" spans="1:11" ht="15" customHeight="1" x14ac:dyDescent="0.25">
      <c r="A98" s="74" t="str">
        <f t="shared" si="3"/>
        <v>4C3007</v>
      </c>
      <c r="B98" s="36" t="s">
        <v>237</v>
      </c>
      <c r="C98" s="47" t="s">
        <v>2</v>
      </c>
      <c r="D98" s="85"/>
      <c r="F98" s="1" t="str">
        <f t="shared" si="2"/>
        <v>4C3007</v>
      </c>
      <c r="G98" s="33" t="s">
        <v>201</v>
      </c>
      <c r="H98" s="33" t="s">
        <v>13</v>
      </c>
      <c r="I98" s="33" t="s">
        <v>315</v>
      </c>
      <c r="J98" s="33" t="s">
        <v>190</v>
      </c>
      <c r="K98" s="54"/>
    </row>
    <row r="99" spans="1:11" ht="15" customHeight="1" x14ac:dyDescent="0.25">
      <c r="A99" s="74" t="str">
        <f t="shared" si="3"/>
        <v>4C3008</v>
      </c>
      <c r="B99" s="36" t="s">
        <v>238</v>
      </c>
      <c r="C99" s="47" t="s">
        <v>2</v>
      </c>
      <c r="D99" s="85"/>
      <c r="F99" s="1" t="str">
        <f t="shared" si="2"/>
        <v>4C3008</v>
      </c>
      <c r="G99" s="33" t="s">
        <v>201</v>
      </c>
      <c r="H99" s="33" t="s">
        <v>13</v>
      </c>
      <c r="I99" s="33" t="s">
        <v>315</v>
      </c>
      <c r="J99" s="33" t="s">
        <v>191</v>
      </c>
      <c r="K99" s="54"/>
    </row>
    <row r="100" spans="1:11" ht="15" customHeight="1" x14ac:dyDescent="0.25">
      <c r="A100" s="74" t="str">
        <f t="shared" si="3"/>
        <v>4C3009</v>
      </c>
      <c r="B100" s="36" t="s">
        <v>239</v>
      </c>
      <c r="C100" s="47" t="s">
        <v>2</v>
      </c>
      <c r="D100" s="85"/>
      <c r="F100" s="1" t="str">
        <f t="shared" si="2"/>
        <v>4C3009</v>
      </c>
      <c r="G100" s="33" t="s">
        <v>201</v>
      </c>
      <c r="H100" s="33" t="s">
        <v>13</v>
      </c>
      <c r="I100" s="33" t="s">
        <v>315</v>
      </c>
      <c r="J100" s="33" t="s">
        <v>192</v>
      </c>
      <c r="K100" s="54"/>
    </row>
    <row r="101" spans="1:11" ht="15" customHeight="1" x14ac:dyDescent="0.25">
      <c r="A101" s="74" t="str">
        <f t="shared" si="3"/>
        <v>4C3010</v>
      </c>
      <c r="B101" s="36" t="s">
        <v>240</v>
      </c>
      <c r="C101" s="47" t="s">
        <v>2</v>
      </c>
      <c r="D101" s="85"/>
      <c r="F101" s="1" t="str">
        <f t="shared" si="2"/>
        <v>4C3010</v>
      </c>
      <c r="G101" s="33" t="s">
        <v>201</v>
      </c>
      <c r="H101" s="33" t="s">
        <v>13</v>
      </c>
      <c r="I101" s="33" t="s">
        <v>315</v>
      </c>
      <c r="J101" s="33" t="s">
        <v>205</v>
      </c>
      <c r="K101" s="54"/>
    </row>
    <row r="102" spans="1:11" ht="15" customHeight="1" x14ac:dyDescent="0.25">
      <c r="A102" s="74" t="str">
        <f t="shared" si="3"/>
        <v>4C3011</v>
      </c>
      <c r="B102" s="36" t="s">
        <v>241</v>
      </c>
      <c r="C102" s="47" t="s">
        <v>2</v>
      </c>
      <c r="D102" s="85"/>
      <c r="F102" s="1" t="str">
        <f t="shared" si="2"/>
        <v>4C3011</v>
      </c>
      <c r="G102" s="33" t="s">
        <v>201</v>
      </c>
      <c r="H102" s="33" t="s">
        <v>13</v>
      </c>
      <c r="I102" s="33" t="s">
        <v>315</v>
      </c>
      <c r="J102" s="33" t="s">
        <v>206</v>
      </c>
      <c r="K102" s="54"/>
    </row>
    <row r="103" spans="1:11" ht="15" customHeight="1" x14ac:dyDescent="0.25">
      <c r="A103" s="74" t="str">
        <f t="shared" si="3"/>
        <v>4C3012</v>
      </c>
      <c r="B103" s="36" t="s">
        <v>242</v>
      </c>
      <c r="C103" s="47" t="s">
        <v>2</v>
      </c>
      <c r="D103" s="85"/>
      <c r="F103" s="1" t="str">
        <f t="shared" si="2"/>
        <v>4C3012</v>
      </c>
      <c r="G103" s="33" t="s">
        <v>201</v>
      </c>
      <c r="H103" s="33" t="s">
        <v>13</v>
      </c>
      <c r="I103" s="33" t="s">
        <v>315</v>
      </c>
      <c r="J103" s="33" t="s">
        <v>207</v>
      </c>
      <c r="K103" s="54"/>
    </row>
    <row r="104" spans="1:11" ht="15" customHeight="1" x14ac:dyDescent="0.25">
      <c r="A104" s="74" t="str">
        <f t="shared" si="3"/>
        <v>4C3013</v>
      </c>
      <c r="B104" s="36" t="s">
        <v>229</v>
      </c>
      <c r="C104" s="47" t="s">
        <v>2</v>
      </c>
      <c r="D104" s="85"/>
      <c r="F104" s="1" t="str">
        <f t="shared" si="2"/>
        <v>4C3013</v>
      </c>
      <c r="G104" s="33" t="s">
        <v>201</v>
      </c>
      <c r="H104" s="33" t="s">
        <v>13</v>
      </c>
      <c r="I104" s="33" t="s">
        <v>315</v>
      </c>
      <c r="J104" s="33" t="s">
        <v>208</v>
      </c>
      <c r="K104" s="54"/>
    </row>
    <row r="105" spans="1:11" ht="15" customHeight="1" x14ac:dyDescent="0.25">
      <c r="A105" s="74" t="str">
        <f t="shared" si="3"/>
        <v>4C3014</v>
      </c>
      <c r="B105" s="36" t="s">
        <v>230</v>
      </c>
      <c r="C105" s="47" t="s">
        <v>3</v>
      </c>
      <c r="D105" s="85"/>
      <c r="F105" s="1" t="str">
        <f t="shared" si="2"/>
        <v>4C3014</v>
      </c>
      <c r="G105" s="33" t="s">
        <v>201</v>
      </c>
      <c r="H105" s="33" t="s">
        <v>13</v>
      </c>
      <c r="I105" s="33" t="s">
        <v>315</v>
      </c>
      <c r="J105" s="33" t="s">
        <v>324</v>
      </c>
      <c r="K105" s="54"/>
    </row>
    <row r="106" spans="1:11" ht="15" customHeight="1" x14ac:dyDescent="0.25">
      <c r="A106" s="74" t="str">
        <f t="shared" si="3"/>
        <v>4C3015</v>
      </c>
      <c r="B106" s="36" t="s">
        <v>98</v>
      </c>
      <c r="C106" s="47" t="s">
        <v>2</v>
      </c>
      <c r="D106" s="85"/>
      <c r="F106" s="1" t="str">
        <f t="shared" si="2"/>
        <v>4C3015</v>
      </c>
      <c r="G106" s="33" t="s">
        <v>201</v>
      </c>
      <c r="H106" s="33" t="s">
        <v>13</v>
      </c>
      <c r="I106" s="33" t="s">
        <v>315</v>
      </c>
      <c r="J106" s="33" t="s">
        <v>325</v>
      </c>
      <c r="K106" s="54"/>
    </row>
    <row r="107" spans="1:11" ht="15" customHeight="1" x14ac:dyDescent="0.25">
      <c r="A107" s="74" t="str">
        <f t="shared" si="3"/>
        <v>4C3016</v>
      </c>
      <c r="B107" s="36" t="s">
        <v>99</v>
      </c>
      <c r="C107" s="47" t="s">
        <v>2</v>
      </c>
      <c r="D107" s="85"/>
      <c r="F107" s="1" t="str">
        <f t="shared" si="2"/>
        <v>4C3016</v>
      </c>
      <c r="G107" s="33" t="s">
        <v>201</v>
      </c>
      <c r="H107" s="33" t="s">
        <v>13</v>
      </c>
      <c r="I107" s="33" t="s">
        <v>315</v>
      </c>
      <c r="J107" s="33" t="s">
        <v>326</v>
      </c>
      <c r="K107" s="54"/>
    </row>
    <row r="108" spans="1:11" ht="15" customHeight="1" x14ac:dyDescent="0.25">
      <c r="A108" s="74" t="str">
        <f t="shared" si="3"/>
        <v>4C3017</v>
      </c>
      <c r="B108" s="36" t="s">
        <v>100</v>
      </c>
      <c r="C108" s="47" t="s">
        <v>2</v>
      </c>
      <c r="D108" s="85"/>
      <c r="F108" s="1" t="str">
        <f t="shared" si="2"/>
        <v>4C3017</v>
      </c>
      <c r="G108" s="33" t="s">
        <v>201</v>
      </c>
      <c r="H108" s="33" t="s">
        <v>13</v>
      </c>
      <c r="I108" s="33" t="s">
        <v>315</v>
      </c>
      <c r="J108" s="33" t="s">
        <v>327</v>
      </c>
      <c r="K108" s="54"/>
    </row>
    <row r="109" spans="1:11" ht="15" customHeight="1" x14ac:dyDescent="0.25">
      <c r="A109" s="74" t="str">
        <f t="shared" si="3"/>
        <v>4C3018</v>
      </c>
      <c r="B109" s="36" t="s">
        <v>101</v>
      </c>
      <c r="C109" s="47" t="s">
        <v>2</v>
      </c>
      <c r="D109" s="85"/>
      <c r="F109" s="1" t="str">
        <f t="shared" si="2"/>
        <v>4C3018</v>
      </c>
      <c r="G109" s="33" t="s">
        <v>201</v>
      </c>
      <c r="H109" s="33" t="s">
        <v>13</v>
      </c>
      <c r="I109" s="33" t="s">
        <v>315</v>
      </c>
      <c r="J109" s="33" t="s">
        <v>328</v>
      </c>
      <c r="K109" s="54"/>
    </row>
    <row r="110" spans="1:11" ht="15" customHeight="1" x14ac:dyDescent="0.25">
      <c r="A110" s="74" t="str">
        <f t="shared" si="3"/>
        <v>4C3019</v>
      </c>
      <c r="B110" s="36" t="s">
        <v>102</v>
      </c>
      <c r="C110" s="47" t="s">
        <v>2</v>
      </c>
      <c r="D110" s="85"/>
      <c r="F110" s="1" t="str">
        <f t="shared" si="2"/>
        <v>4C3019</v>
      </c>
      <c r="G110" s="33" t="s">
        <v>201</v>
      </c>
      <c r="H110" s="33" t="s">
        <v>13</v>
      </c>
      <c r="I110" s="33" t="s">
        <v>315</v>
      </c>
      <c r="J110" s="33" t="s">
        <v>329</v>
      </c>
      <c r="K110" s="54"/>
    </row>
    <row r="111" spans="1:11" ht="15" customHeight="1" x14ac:dyDescent="0.25">
      <c r="A111" s="74" t="str">
        <f t="shared" si="3"/>
        <v>4C3020</v>
      </c>
      <c r="B111" s="36" t="s">
        <v>103</v>
      </c>
      <c r="C111" s="47" t="s">
        <v>2</v>
      </c>
      <c r="D111" s="85"/>
      <c r="F111" s="1" t="str">
        <f t="shared" si="2"/>
        <v>4C3020</v>
      </c>
      <c r="G111" s="33" t="s">
        <v>201</v>
      </c>
      <c r="H111" s="33" t="s">
        <v>13</v>
      </c>
      <c r="I111" s="33" t="s">
        <v>315</v>
      </c>
      <c r="J111" s="33" t="s">
        <v>330</v>
      </c>
      <c r="K111" s="54"/>
    </row>
    <row r="112" spans="1:11" ht="15" customHeight="1" x14ac:dyDescent="0.25">
      <c r="A112" s="74" t="str">
        <f t="shared" si="3"/>
        <v>4C3021</v>
      </c>
      <c r="B112" s="36" t="s">
        <v>104</v>
      </c>
      <c r="C112" s="47" t="s">
        <v>2</v>
      </c>
      <c r="D112" s="85"/>
      <c r="F112" s="1" t="str">
        <f t="shared" ref="F112:F185" si="6">+_xlfn.CONCAT(G112,H112,I112,J112)</f>
        <v>4C3021</v>
      </c>
      <c r="G112" s="33" t="s">
        <v>201</v>
      </c>
      <c r="H112" s="33" t="s">
        <v>13</v>
      </c>
      <c r="I112" s="33" t="s">
        <v>315</v>
      </c>
      <c r="J112" s="33" t="s">
        <v>331</v>
      </c>
      <c r="K112" s="54"/>
    </row>
    <row r="113" spans="1:11" ht="15" customHeight="1" x14ac:dyDescent="0.25">
      <c r="A113" s="74" t="str">
        <f t="shared" si="3"/>
        <v>4C3022</v>
      </c>
      <c r="B113" s="36" t="s">
        <v>97</v>
      </c>
      <c r="C113" s="47" t="s">
        <v>3</v>
      </c>
      <c r="D113" s="85"/>
      <c r="F113" s="1" t="str">
        <f t="shared" si="6"/>
        <v>4C3022</v>
      </c>
      <c r="G113" s="33" t="s">
        <v>201</v>
      </c>
      <c r="H113" s="33" t="s">
        <v>13</v>
      </c>
      <c r="I113" s="33" t="s">
        <v>315</v>
      </c>
      <c r="J113" s="33" t="s">
        <v>332</v>
      </c>
      <c r="K113" s="54"/>
    </row>
    <row r="114" spans="1:11" ht="15" customHeight="1" x14ac:dyDescent="0.25">
      <c r="A114" s="74" t="str">
        <f t="shared" si="3"/>
        <v>4C3023</v>
      </c>
      <c r="B114" s="36" t="s">
        <v>105</v>
      </c>
      <c r="C114" s="47" t="s">
        <v>2</v>
      </c>
      <c r="D114" s="85"/>
      <c r="F114" s="1" t="str">
        <f t="shared" si="6"/>
        <v>4C3023</v>
      </c>
      <c r="G114" s="33" t="s">
        <v>201</v>
      </c>
      <c r="H114" s="33" t="s">
        <v>13</v>
      </c>
      <c r="I114" s="33" t="s">
        <v>315</v>
      </c>
      <c r="J114" s="33" t="s">
        <v>333</v>
      </c>
      <c r="K114" s="54"/>
    </row>
    <row r="115" spans="1:11" ht="15" customHeight="1" x14ac:dyDescent="0.25">
      <c r="A115" s="74" t="str">
        <f t="shared" si="3"/>
        <v>4C3024</v>
      </c>
      <c r="B115" s="36" t="s">
        <v>106</v>
      </c>
      <c r="C115" s="47" t="s">
        <v>2</v>
      </c>
      <c r="D115" s="85"/>
      <c r="F115" s="1" t="str">
        <f t="shared" si="6"/>
        <v>4C3024</v>
      </c>
      <c r="G115" s="33" t="s">
        <v>201</v>
      </c>
      <c r="H115" s="33" t="s">
        <v>13</v>
      </c>
      <c r="I115" s="33" t="s">
        <v>315</v>
      </c>
      <c r="J115" s="33" t="s">
        <v>334</v>
      </c>
      <c r="K115" s="54"/>
    </row>
    <row r="116" spans="1:11" ht="15" customHeight="1" x14ac:dyDescent="0.25">
      <c r="A116" s="74" t="str">
        <f t="shared" si="3"/>
        <v>4C3025</v>
      </c>
      <c r="B116" s="36" t="s">
        <v>107</v>
      </c>
      <c r="C116" s="47" t="s">
        <v>2</v>
      </c>
      <c r="D116" s="85"/>
      <c r="F116" s="1" t="str">
        <f t="shared" si="6"/>
        <v>4C3025</v>
      </c>
      <c r="G116" s="33" t="s">
        <v>201</v>
      </c>
      <c r="H116" s="33" t="s">
        <v>13</v>
      </c>
      <c r="I116" s="33" t="s">
        <v>315</v>
      </c>
      <c r="J116" s="33" t="s">
        <v>335</v>
      </c>
      <c r="K116" s="54"/>
    </row>
    <row r="117" spans="1:11" ht="15" customHeight="1" x14ac:dyDescent="0.25">
      <c r="A117" s="74" t="str">
        <f t="shared" si="3"/>
        <v>4C3026</v>
      </c>
      <c r="B117" s="36" t="s">
        <v>108</v>
      </c>
      <c r="C117" s="47" t="s">
        <v>2</v>
      </c>
      <c r="D117" s="85"/>
      <c r="F117" s="1" t="str">
        <f t="shared" si="6"/>
        <v>4C3026</v>
      </c>
      <c r="G117" s="33" t="s">
        <v>201</v>
      </c>
      <c r="H117" s="33" t="s">
        <v>13</v>
      </c>
      <c r="I117" s="33" t="s">
        <v>315</v>
      </c>
      <c r="J117" s="33" t="s">
        <v>336</v>
      </c>
      <c r="K117" s="54"/>
    </row>
    <row r="118" spans="1:11" ht="15" customHeight="1" x14ac:dyDescent="0.25">
      <c r="A118" s="74" t="str">
        <f t="shared" si="3"/>
        <v>4C3027</v>
      </c>
      <c r="B118" s="36" t="s">
        <v>109</v>
      </c>
      <c r="C118" s="47" t="s">
        <v>2</v>
      </c>
      <c r="D118" s="85"/>
      <c r="F118" s="1" t="str">
        <f t="shared" si="6"/>
        <v>4C3027</v>
      </c>
      <c r="G118" s="33" t="s">
        <v>201</v>
      </c>
      <c r="H118" s="33" t="s">
        <v>13</v>
      </c>
      <c r="I118" s="33" t="s">
        <v>315</v>
      </c>
      <c r="J118" s="33" t="s">
        <v>337</v>
      </c>
      <c r="K118" s="54"/>
    </row>
    <row r="119" spans="1:11" ht="15" customHeight="1" x14ac:dyDescent="0.25">
      <c r="A119" s="74" t="str">
        <f t="shared" si="3"/>
        <v>4C3028</v>
      </c>
      <c r="B119" s="36" t="s">
        <v>110</v>
      </c>
      <c r="C119" s="47" t="s">
        <v>2</v>
      </c>
      <c r="D119" s="85"/>
      <c r="F119" s="1" t="str">
        <f t="shared" si="6"/>
        <v>4C3028</v>
      </c>
      <c r="G119" s="33" t="s">
        <v>201</v>
      </c>
      <c r="H119" s="33" t="s">
        <v>13</v>
      </c>
      <c r="I119" s="33" t="s">
        <v>315</v>
      </c>
      <c r="J119" s="33" t="s">
        <v>338</v>
      </c>
      <c r="K119" s="54"/>
    </row>
    <row r="120" spans="1:11" ht="15" customHeight="1" x14ac:dyDescent="0.25">
      <c r="A120" s="74" t="str">
        <f t="shared" ref="A120:A125" si="7">F120</f>
        <v>4C3029</v>
      </c>
      <c r="B120" s="36" t="s">
        <v>114</v>
      </c>
      <c r="C120" s="47" t="s">
        <v>2</v>
      </c>
      <c r="D120" s="87"/>
      <c r="F120" s="1" t="str">
        <f t="shared" ref="F120:F125" si="8">+_xlfn.CONCAT(G120,H120,I120,J120)</f>
        <v>4C3029</v>
      </c>
      <c r="G120" s="33" t="s">
        <v>201</v>
      </c>
      <c r="H120" s="33" t="s">
        <v>13</v>
      </c>
      <c r="I120" s="33" t="s">
        <v>315</v>
      </c>
      <c r="J120" s="33" t="s">
        <v>339</v>
      </c>
      <c r="K120" s="54"/>
    </row>
    <row r="121" spans="1:11" ht="15" customHeight="1" x14ac:dyDescent="0.25">
      <c r="A121" s="74" t="str">
        <f t="shared" si="7"/>
        <v>4C3030</v>
      </c>
      <c r="B121" s="36" t="s">
        <v>115</v>
      </c>
      <c r="C121" s="47" t="s">
        <v>2</v>
      </c>
      <c r="D121" s="87"/>
      <c r="F121" s="1" t="str">
        <f t="shared" si="8"/>
        <v>4C3030</v>
      </c>
      <c r="G121" s="33" t="s">
        <v>201</v>
      </c>
      <c r="H121" s="33" t="s">
        <v>13</v>
      </c>
      <c r="I121" s="33" t="s">
        <v>315</v>
      </c>
      <c r="J121" s="33" t="s">
        <v>340</v>
      </c>
      <c r="K121" s="54"/>
    </row>
    <row r="122" spans="1:11" ht="15" customHeight="1" x14ac:dyDescent="0.25">
      <c r="A122" s="74" t="str">
        <f t="shared" si="7"/>
        <v>4C3031</v>
      </c>
      <c r="B122" s="36" t="s">
        <v>116</v>
      </c>
      <c r="C122" s="47" t="s">
        <v>2</v>
      </c>
      <c r="D122" s="87"/>
      <c r="F122" s="1" t="str">
        <f t="shared" si="8"/>
        <v>4C3031</v>
      </c>
      <c r="G122" s="33" t="s">
        <v>201</v>
      </c>
      <c r="H122" s="33" t="s">
        <v>13</v>
      </c>
      <c r="I122" s="33" t="s">
        <v>315</v>
      </c>
      <c r="J122" s="33" t="s">
        <v>341</v>
      </c>
      <c r="K122" s="54"/>
    </row>
    <row r="123" spans="1:11" ht="15" customHeight="1" x14ac:dyDescent="0.25">
      <c r="A123" s="74" t="str">
        <f t="shared" si="7"/>
        <v>4C3032</v>
      </c>
      <c r="B123" s="36" t="s">
        <v>111</v>
      </c>
      <c r="C123" s="47" t="s">
        <v>2</v>
      </c>
      <c r="D123" s="87"/>
      <c r="F123" s="1" t="str">
        <f t="shared" si="8"/>
        <v>4C3032</v>
      </c>
      <c r="G123" s="33" t="s">
        <v>201</v>
      </c>
      <c r="H123" s="33" t="s">
        <v>13</v>
      </c>
      <c r="I123" s="33" t="s">
        <v>315</v>
      </c>
      <c r="J123" s="33" t="s">
        <v>342</v>
      </c>
      <c r="K123" s="54"/>
    </row>
    <row r="124" spans="1:11" ht="15" customHeight="1" x14ac:dyDescent="0.25">
      <c r="A124" s="74" t="str">
        <f t="shared" si="7"/>
        <v>4C3033</v>
      </c>
      <c r="B124" s="36" t="s">
        <v>112</v>
      </c>
      <c r="C124" s="47" t="s">
        <v>2</v>
      </c>
      <c r="D124" s="87"/>
      <c r="F124" s="1" t="str">
        <f t="shared" si="8"/>
        <v>4C3033</v>
      </c>
      <c r="G124" s="33" t="s">
        <v>201</v>
      </c>
      <c r="H124" s="33" t="s">
        <v>13</v>
      </c>
      <c r="I124" s="33" t="s">
        <v>315</v>
      </c>
      <c r="J124" s="33" t="s">
        <v>343</v>
      </c>
      <c r="K124" s="54"/>
    </row>
    <row r="125" spans="1:11" ht="15" customHeight="1" x14ac:dyDescent="0.25">
      <c r="A125" s="74" t="str">
        <f t="shared" si="7"/>
        <v>4C3034</v>
      </c>
      <c r="B125" s="36" t="s">
        <v>113</v>
      </c>
      <c r="C125" s="47" t="s">
        <v>2</v>
      </c>
      <c r="D125" s="87"/>
      <c r="F125" s="1" t="str">
        <f t="shared" si="8"/>
        <v>4C3034</v>
      </c>
      <c r="G125" s="33" t="s">
        <v>201</v>
      </c>
      <c r="H125" s="33" t="s">
        <v>13</v>
      </c>
      <c r="I125" s="33" t="s">
        <v>315</v>
      </c>
      <c r="J125" s="33" t="s">
        <v>344</v>
      </c>
      <c r="K125" s="54"/>
    </row>
    <row r="126" spans="1:11" ht="15" customHeight="1" x14ac:dyDescent="0.25">
      <c r="A126" s="74" t="str">
        <f t="shared" si="3"/>
        <v>4C3035</v>
      </c>
      <c r="B126" s="36" t="s">
        <v>117</v>
      </c>
      <c r="C126" s="47" t="s">
        <v>2</v>
      </c>
      <c r="D126" s="87"/>
      <c r="F126" s="1" t="str">
        <f t="shared" si="6"/>
        <v>4C3035</v>
      </c>
      <c r="G126" s="33" t="s">
        <v>201</v>
      </c>
      <c r="H126" s="33" t="s">
        <v>13</v>
      </c>
      <c r="I126" s="33" t="s">
        <v>315</v>
      </c>
      <c r="J126" s="33" t="s">
        <v>345</v>
      </c>
      <c r="K126" s="54"/>
    </row>
    <row r="127" spans="1:11" ht="15" customHeight="1" x14ac:dyDescent="0.25">
      <c r="A127" s="74" t="str">
        <f t="shared" si="3"/>
        <v>4C3036</v>
      </c>
      <c r="B127" s="36" t="s">
        <v>118</v>
      </c>
      <c r="C127" s="47" t="s">
        <v>2</v>
      </c>
      <c r="D127" s="87"/>
      <c r="F127" s="1" t="str">
        <f t="shared" si="6"/>
        <v>4C3036</v>
      </c>
      <c r="G127" s="33" t="s">
        <v>201</v>
      </c>
      <c r="H127" s="33" t="s">
        <v>13</v>
      </c>
      <c r="I127" s="33" t="s">
        <v>315</v>
      </c>
      <c r="J127" s="33" t="s">
        <v>346</v>
      </c>
      <c r="K127" s="54"/>
    </row>
    <row r="128" spans="1:11" ht="15" customHeight="1" x14ac:dyDescent="0.25">
      <c r="A128" s="74" t="str">
        <f t="shared" si="3"/>
        <v>4C3037</v>
      </c>
      <c r="B128" s="36" t="s">
        <v>119</v>
      </c>
      <c r="C128" s="47" t="s">
        <v>2</v>
      </c>
      <c r="D128" s="87"/>
      <c r="F128" s="1" t="str">
        <f t="shared" si="6"/>
        <v>4C3037</v>
      </c>
      <c r="G128" s="33" t="s">
        <v>201</v>
      </c>
      <c r="H128" s="33" t="s">
        <v>13</v>
      </c>
      <c r="I128" s="33" t="s">
        <v>315</v>
      </c>
      <c r="J128" s="33" t="s">
        <v>347</v>
      </c>
      <c r="K128" s="54"/>
    </row>
    <row r="129" spans="1:11" ht="15" customHeight="1" x14ac:dyDescent="0.25">
      <c r="A129" s="74" t="str">
        <f t="shared" si="3"/>
        <v>4C3038</v>
      </c>
      <c r="B129" s="36" t="s">
        <v>120</v>
      </c>
      <c r="C129" s="47" t="s">
        <v>2</v>
      </c>
      <c r="D129" s="87"/>
      <c r="F129" s="1" t="str">
        <f t="shared" si="6"/>
        <v>4C3038</v>
      </c>
      <c r="G129" s="33" t="s">
        <v>201</v>
      </c>
      <c r="H129" s="33" t="s">
        <v>13</v>
      </c>
      <c r="I129" s="33" t="s">
        <v>315</v>
      </c>
      <c r="J129" s="33" t="s">
        <v>348</v>
      </c>
      <c r="K129" s="54"/>
    </row>
    <row r="130" spans="1:11" ht="15" customHeight="1" x14ac:dyDescent="0.25">
      <c r="A130" s="74" t="str">
        <f t="shared" si="3"/>
        <v>4C3039</v>
      </c>
      <c r="B130" s="36" t="s">
        <v>121</v>
      </c>
      <c r="C130" s="47" t="s">
        <v>2</v>
      </c>
      <c r="D130" s="87"/>
      <c r="F130" s="1" t="str">
        <f t="shared" si="6"/>
        <v>4C3039</v>
      </c>
      <c r="G130" s="33" t="s">
        <v>201</v>
      </c>
      <c r="H130" s="33" t="s">
        <v>13</v>
      </c>
      <c r="I130" s="33" t="s">
        <v>315</v>
      </c>
      <c r="J130" s="33" t="s">
        <v>349</v>
      </c>
      <c r="K130" s="54"/>
    </row>
    <row r="131" spans="1:11" ht="15" customHeight="1" x14ac:dyDescent="0.25">
      <c r="A131" s="74" t="str">
        <f t="shared" si="3"/>
        <v>4C3040</v>
      </c>
      <c r="B131" s="36" t="s">
        <v>122</v>
      </c>
      <c r="C131" s="47" t="s">
        <v>2</v>
      </c>
      <c r="D131" s="87"/>
      <c r="F131" s="1" t="str">
        <f t="shared" si="6"/>
        <v>4C3040</v>
      </c>
      <c r="G131" s="33" t="s">
        <v>201</v>
      </c>
      <c r="H131" s="33" t="s">
        <v>13</v>
      </c>
      <c r="I131" s="33" t="s">
        <v>315</v>
      </c>
      <c r="J131" s="33" t="s">
        <v>350</v>
      </c>
      <c r="K131" s="54"/>
    </row>
    <row r="132" spans="1:11" ht="15" customHeight="1" x14ac:dyDescent="0.25">
      <c r="A132" s="74" t="str">
        <f t="shared" si="3"/>
        <v>4C3041</v>
      </c>
      <c r="B132" s="36" t="s">
        <v>123</v>
      </c>
      <c r="C132" s="47" t="s">
        <v>2</v>
      </c>
      <c r="D132" s="87"/>
      <c r="F132" s="1" t="str">
        <f t="shared" si="6"/>
        <v>4C3041</v>
      </c>
      <c r="G132" s="33" t="s">
        <v>201</v>
      </c>
      <c r="H132" s="33" t="s">
        <v>13</v>
      </c>
      <c r="I132" s="33" t="s">
        <v>315</v>
      </c>
      <c r="J132" s="33" t="s">
        <v>351</v>
      </c>
      <c r="K132" s="54"/>
    </row>
    <row r="133" spans="1:11" ht="15" customHeight="1" x14ac:dyDescent="0.25">
      <c r="A133" s="74"/>
      <c r="B133" s="43" t="s">
        <v>311</v>
      </c>
      <c r="C133" s="47"/>
      <c r="D133" s="108"/>
      <c r="G133" s="33"/>
      <c r="H133" s="33"/>
      <c r="I133" s="33" t="s">
        <v>201</v>
      </c>
      <c r="J133" s="33"/>
      <c r="K133" s="54"/>
    </row>
    <row r="134" spans="1:11" s="95" customFormat="1" ht="409.6" customHeight="1" x14ac:dyDescent="0.25">
      <c r="A134" s="109"/>
      <c r="B134" s="107" t="s">
        <v>292</v>
      </c>
      <c r="C134" s="47"/>
      <c r="D134" s="110"/>
      <c r="F134" s="33"/>
      <c r="G134" s="33"/>
      <c r="H134" s="33"/>
      <c r="I134" s="33"/>
      <c r="J134" s="100"/>
    </row>
    <row r="135" spans="1:11" ht="15" customHeight="1" x14ac:dyDescent="0.25">
      <c r="A135" s="74" t="str">
        <f t="shared" si="3"/>
        <v>4C4001</v>
      </c>
      <c r="B135" s="36" t="s">
        <v>124</v>
      </c>
      <c r="C135" s="47" t="s">
        <v>2</v>
      </c>
      <c r="D135" s="87"/>
      <c r="F135" s="1" t="str">
        <f t="shared" si="6"/>
        <v>4C4001</v>
      </c>
      <c r="G135" s="33" t="s">
        <v>201</v>
      </c>
      <c r="H135" s="33" t="s">
        <v>13</v>
      </c>
      <c r="I135" s="33" t="s">
        <v>201</v>
      </c>
      <c r="J135" s="33" t="s">
        <v>184</v>
      </c>
      <c r="K135" s="54"/>
    </row>
    <row r="136" spans="1:11" ht="15" customHeight="1" x14ac:dyDescent="0.25">
      <c r="A136" s="74" t="str">
        <f t="shared" si="3"/>
        <v>4C4002</v>
      </c>
      <c r="B136" s="36" t="s">
        <v>125</v>
      </c>
      <c r="C136" s="47" t="s">
        <v>2</v>
      </c>
      <c r="D136" s="87"/>
      <c r="F136" s="1" t="str">
        <f t="shared" si="6"/>
        <v>4C4002</v>
      </c>
      <c r="G136" s="33" t="s">
        <v>201</v>
      </c>
      <c r="H136" s="33" t="s">
        <v>13</v>
      </c>
      <c r="I136" s="33" t="s">
        <v>201</v>
      </c>
      <c r="J136" s="33" t="s">
        <v>185</v>
      </c>
      <c r="K136" s="54"/>
    </row>
    <row r="137" spans="1:11" ht="15" customHeight="1" x14ac:dyDescent="0.25">
      <c r="A137" s="74" t="str">
        <f t="shared" si="3"/>
        <v>4C4003</v>
      </c>
      <c r="B137" s="36" t="s">
        <v>294</v>
      </c>
      <c r="C137" s="47" t="s">
        <v>2</v>
      </c>
      <c r="D137" s="87"/>
      <c r="F137" s="1" t="str">
        <f t="shared" si="6"/>
        <v>4C4003</v>
      </c>
      <c r="G137" s="33" t="s">
        <v>201</v>
      </c>
      <c r="H137" s="33" t="s">
        <v>13</v>
      </c>
      <c r="I137" s="33" t="s">
        <v>201</v>
      </c>
      <c r="J137" s="33" t="s">
        <v>186</v>
      </c>
      <c r="K137" s="54"/>
    </row>
    <row r="138" spans="1:11" ht="15" customHeight="1" x14ac:dyDescent="0.25">
      <c r="A138" s="74" t="str">
        <f t="shared" si="3"/>
        <v>4C4004</v>
      </c>
      <c r="B138" s="36" t="s">
        <v>126</v>
      </c>
      <c r="C138" s="47" t="s">
        <v>2</v>
      </c>
      <c r="D138" s="87"/>
      <c r="F138" s="1" t="str">
        <f t="shared" si="6"/>
        <v>4C4004</v>
      </c>
      <c r="G138" s="33" t="s">
        <v>201</v>
      </c>
      <c r="H138" s="33" t="s">
        <v>13</v>
      </c>
      <c r="I138" s="33" t="s">
        <v>201</v>
      </c>
      <c r="J138" s="33" t="s">
        <v>187</v>
      </c>
      <c r="K138" s="54"/>
    </row>
    <row r="139" spans="1:11" ht="15" customHeight="1" x14ac:dyDescent="0.25">
      <c r="A139" s="74" t="str">
        <f t="shared" si="3"/>
        <v>4C4005</v>
      </c>
      <c r="B139" s="36" t="s">
        <v>127</v>
      </c>
      <c r="C139" s="47" t="s">
        <v>2</v>
      </c>
      <c r="D139" s="87"/>
      <c r="F139" s="1" t="str">
        <f t="shared" si="6"/>
        <v>4C4005</v>
      </c>
      <c r="G139" s="33" t="s">
        <v>201</v>
      </c>
      <c r="H139" s="33" t="s">
        <v>13</v>
      </c>
      <c r="I139" s="33" t="s">
        <v>201</v>
      </c>
      <c r="J139" s="33" t="s">
        <v>188</v>
      </c>
      <c r="K139" s="54"/>
    </row>
    <row r="140" spans="1:11" ht="15" customHeight="1" x14ac:dyDescent="0.25">
      <c r="A140" s="74" t="str">
        <f t="shared" si="3"/>
        <v>4C4006</v>
      </c>
      <c r="B140" s="36" t="s">
        <v>128</v>
      </c>
      <c r="C140" s="47" t="s">
        <v>2</v>
      </c>
      <c r="D140" s="87"/>
      <c r="F140" s="1" t="str">
        <f t="shared" si="6"/>
        <v>4C4006</v>
      </c>
      <c r="G140" s="33" t="s">
        <v>201</v>
      </c>
      <c r="H140" s="33" t="s">
        <v>13</v>
      </c>
      <c r="I140" s="33" t="s">
        <v>201</v>
      </c>
      <c r="J140" s="33" t="s">
        <v>189</v>
      </c>
      <c r="K140" s="54"/>
    </row>
    <row r="141" spans="1:11" ht="15" customHeight="1" x14ac:dyDescent="0.25">
      <c r="A141" s="74" t="str">
        <f t="shared" ref="A141:A149" si="9">F141</f>
        <v>4C4007</v>
      </c>
      <c r="B141" s="36" t="s">
        <v>129</v>
      </c>
      <c r="C141" s="47" t="s">
        <v>2</v>
      </c>
      <c r="D141" s="87"/>
      <c r="F141" s="1" t="str">
        <f t="shared" si="6"/>
        <v>4C4007</v>
      </c>
      <c r="G141" s="33" t="s">
        <v>201</v>
      </c>
      <c r="H141" s="33" t="s">
        <v>13</v>
      </c>
      <c r="I141" s="33" t="s">
        <v>201</v>
      </c>
      <c r="J141" s="33" t="s">
        <v>190</v>
      </c>
      <c r="K141" s="54"/>
    </row>
    <row r="142" spans="1:11" ht="15" customHeight="1" x14ac:dyDescent="0.25">
      <c r="A142" s="74" t="str">
        <f t="shared" si="9"/>
        <v>4C4008</v>
      </c>
      <c r="B142" s="36" t="s">
        <v>130</v>
      </c>
      <c r="C142" s="47" t="s">
        <v>2</v>
      </c>
      <c r="D142" s="87"/>
      <c r="F142" s="1" t="str">
        <f t="shared" si="6"/>
        <v>4C4008</v>
      </c>
      <c r="G142" s="33" t="s">
        <v>201</v>
      </c>
      <c r="H142" s="33" t="s">
        <v>13</v>
      </c>
      <c r="I142" s="33" t="s">
        <v>201</v>
      </c>
      <c r="J142" s="33" t="s">
        <v>191</v>
      </c>
      <c r="K142" s="54"/>
    </row>
    <row r="143" spans="1:11" ht="15" customHeight="1" x14ac:dyDescent="0.25">
      <c r="A143" s="74" t="str">
        <f t="shared" si="9"/>
        <v>4C4009</v>
      </c>
      <c r="B143" s="36" t="s">
        <v>131</v>
      </c>
      <c r="C143" s="47" t="s">
        <v>2</v>
      </c>
      <c r="D143" s="87"/>
      <c r="F143" s="1" t="str">
        <f t="shared" si="6"/>
        <v>4C4009</v>
      </c>
      <c r="G143" s="33" t="s">
        <v>201</v>
      </c>
      <c r="H143" s="33" t="s">
        <v>13</v>
      </c>
      <c r="I143" s="33" t="s">
        <v>201</v>
      </c>
      <c r="J143" s="33" t="s">
        <v>192</v>
      </c>
      <c r="K143" s="54"/>
    </row>
    <row r="144" spans="1:11" ht="15" customHeight="1" x14ac:dyDescent="0.25">
      <c r="A144" s="74" t="str">
        <f t="shared" si="9"/>
        <v>4C4010</v>
      </c>
      <c r="B144" s="36" t="s">
        <v>132</v>
      </c>
      <c r="C144" s="47" t="s">
        <v>2</v>
      </c>
      <c r="D144" s="87"/>
      <c r="F144" s="1" t="str">
        <f t="shared" si="6"/>
        <v>4C4010</v>
      </c>
      <c r="G144" s="33" t="s">
        <v>201</v>
      </c>
      <c r="H144" s="33" t="s">
        <v>13</v>
      </c>
      <c r="I144" s="33" t="s">
        <v>201</v>
      </c>
      <c r="J144" s="33" t="s">
        <v>205</v>
      </c>
      <c r="K144" s="54"/>
    </row>
    <row r="145" spans="1:11" ht="15" customHeight="1" x14ac:dyDescent="0.25">
      <c r="A145" s="74" t="str">
        <f t="shared" si="9"/>
        <v>4C4011</v>
      </c>
      <c r="B145" s="36" t="s">
        <v>133</v>
      </c>
      <c r="C145" s="47" t="s">
        <v>2</v>
      </c>
      <c r="D145" s="87"/>
      <c r="F145" s="1" t="str">
        <f t="shared" si="6"/>
        <v>4C4011</v>
      </c>
      <c r="G145" s="33" t="s">
        <v>201</v>
      </c>
      <c r="H145" s="33" t="s">
        <v>13</v>
      </c>
      <c r="I145" s="33" t="s">
        <v>201</v>
      </c>
      <c r="J145" s="33" t="s">
        <v>206</v>
      </c>
      <c r="K145" s="54"/>
    </row>
    <row r="146" spans="1:11" ht="15" customHeight="1" x14ac:dyDescent="0.25">
      <c r="A146" s="74" t="str">
        <f t="shared" si="9"/>
        <v>4C4012</v>
      </c>
      <c r="B146" s="36" t="s">
        <v>134</v>
      </c>
      <c r="C146" s="47" t="s">
        <v>2</v>
      </c>
      <c r="D146" s="87"/>
      <c r="F146" s="1" t="str">
        <f t="shared" si="6"/>
        <v>4C4012</v>
      </c>
      <c r="G146" s="33" t="s">
        <v>201</v>
      </c>
      <c r="H146" s="33" t="s">
        <v>13</v>
      </c>
      <c r="I146" s="33" t="s">
        <v>201</v>
      </c>
      <c r="J146" s="33" t="s">
        <v>207</v>
      </c>
      <c r="K146" s="54"/>
    </row>
    <row r="147" spans="1:11" ht="15" customHeight="1" x14ac:dyDescent="0.25">
      <c r="A147" s="74" t="str">
        <f t="shared" si="9"/>
        <v>4C4013</v>
      </c>
      <c r="B147" s="36" t="s">
        <v>135</v>
      </c>
      <c r="C147" s="47" t="s">
        <v>2</v>
      </c>
      <c r="D147" s="87"/>
      <c r="F147" s="1" t="str">
        <f t="shared" si="6"/>
        <v>4C4013</v>
      </c>
      <c r="G147" s="33" t="s">
        <v>201</v>
      </c>
      <c r="H147" s="33" t="s">
        <v>13</v>
      </c>
      <c r="I147" s="33" t="s">
        <v>201</v>
      </c>
      <c r="J147" s="33" t="s">
        <v>208</v>
      </c>
      <c r="K147" s="54"/>
    </row>
    <row r="148" spans="1:11" ht="15" customHeight="1" x14ac:dyDescent="0.25">
      <c r="A148" s="74" t="str">
        <f t="shared" si="9"/>
        <v>4C4014</v>
      </c>
      <c r="B148" s="36" t="s">
        <v>136</v>
      </c>
      <c r="C148" s="47" t="s">
        <v>2</v>
      </c>
      <c r="D148" s="87"/>
      <c r="F148" s="1" t="str">
        <f t="shared" si="6"/>
        <v>4C4014</v>
      </c>
      <c r="G148" s="33" t="s">
        <v>201</v>
      </c>
      <c r="H148" s="33" t="s">
        <v>13</v>
      </c>
      <c r="I148" s="33" t="s">
        <v>201</v>
      </c>
      <c r="J148" s="33" t="s">
        <v>324</v>
      </c>
      <c r="K148" s="54"/>
    </row>
    <row r="149" spans="1:11" ht="15" customHeight="1" x14ac:dyDescent="0.25">
      <c r="A149" s="74" t="str">
        <f t="shared" si="9"/>
        <v>4C4015</v>
      </c>
      <c r="B149" s="36" t="s">
        <v>295</v>
      </c>
      <c r="C149" s="47" t="s">
        <v>2</v>
      </c>
      <c r="D149" s="87"/>
      <c r="F149" s="1" t="str">
        <f t="shared" ref="F149" si="10">+_xlfn.CONCAT(G149,H149,I149,J149)</f>
        <v>4C4015</v>
      </c>
      <c r="G149" s="33" t="s">
        <v>201</v>
      </c>
      <c r="H149" s="33" t="s">
        <v>13</v>
      </c>
      <c r="I149" s="33" t="s">
        <v>201</v>
      </c>
      <c r="J149" s="33" t="s">
        <v>325</v>
      </c>
      <c r="K149" s="54"/>
    </row>
    <row r="150" spans="1:11" ht="108.5" x14ac:dyDescent="0.25">
      <c r="A150" s="82"/>
      <c r="B150" s="101" t="s">
        <v>323</v>
      </c>
      <c r="C150" s="45"/>
      <c r="D150" s="92"/>
      <c r="G150" s="33"/>
      <c r="H150" s="33"/>
      <c r="I150" s="33"/>
      <c r="J150" s="33"/>
      <c r="K150" s="54"/>
    </row>
    <row r="151" spans="1:11" ht="15" customHeight="1" x14ac:dyDescent="0.25">
      <c r="A151" s="82" t="str">
        <f>F151</f>
        <v>4C4016</v>
      </c>
      <c r="B151" s="36" t="s">
        <v>320</v>
      </c>
      <c r="C151" s="47" t="s">
        <v>2</v>
      </c>
      <c r="D151" s="88"/>
      <c r="F151" s="1" t="str">
        <f>+_xlfn.CONCAT(G151,H151,I151,J151)</f>
        <v>4C4016</v>
      </c>
      <c r="G151" s="33" t="s">
        <v>201</v>
      </c>
      <c r="H151" s="33" t="s">
        <v>13</v>
      </c>
      <c r="I151" s="33" t="s">
        <v>201</v>
      </c>
      <c r="J151" s="33" t="s">
        <v>326</v>
      </c>
      <c r="K151" s="54"/>
    </row>
    <row r="152" spans="1:11" ht="15" customHeight="1" x14ac:dyDescent="0.25">
      <c r="A152" s="82" t="str">
        <f>F152</f>
        <v>4C4017</v>
      </c>
      <c r="B152" s="36" t="s">
        <v>321</v>
      </c>
      <c r="C152" s="47" t="s">
        <v>2</v>
      </c>
      <c r="D152" s="88"/>
      <c r="F152" s="1" t="str">
        <f>+_xlfn.CONCAT(G152,H152,I152,J152)</f>
        <v>4C4017</v>
      </c>
      <c r="G152" s="33" t="s">
        <v>201</v>
      </c>
      <c r="H152" s="33" t="s">
        <v>13</v>
      </c>
      <c r="I152" s="33" t="s">
        <v>201</v>
      </c>
      <c r="J152" s="33" t="s">
        <v>327</v>
      </c>
      <c r="K152" s="54"/>
    </row>
    <row r="153" spans="1:11" ht="15" customHeight="1" x14ac:dyDescent="0.25">
      <c r="A153" s="82" t="str">
        <f>F153</f>
        <v>4C4018</v>
      </c>
      <c r="B153" s="36" t="s">
        <v>322</v>
      </c>
      <c r="C153" s="47" t="s">
        <v>2</v>
      </c>
      <c r="D153" s="88"/>
      <c r="F153" s="1" t="str">
        <f>+_xlfn.CONCAT(G153,H153,I153,J153)</f>
        <v>4C4018</v>
      </c>
      <c r="G153" s="33" t="s">
        <v>201</v>
      </c>
      <c r="H153" s="33" t="s">
        <v>13</v>
      </c>
      <c r="I153" s="33" t="s">
        <v>201</v>
      </c>
      <c r="J153" s="33" t="s">
        <v>328</v>
      </c>
      <c r="K153" s="54"/>
    </row>
    <row r="154" spans="1:11" ht="15" customHeight="1" x14ac:dyDescent="0.25">
      <c r="A154" s="74" t="str">
        <f>F154</f>
        <v>4C5</v>
      </c>
      <c r="B154" s="43" t="s">
        <v>310</v>
      </c>
      <c r="C154" s="47"/>
      <c r="D154" s="87"/>
      <c r="F154" s="1" t="str">
        <f t="shared" ref="F154" si="11">+_xlfn.CONCAT(G154,H154,I154,J154)</f>
        <v>4C5</v>
      </c>
      <c r="G154" s="33" t="s">
        <v>201</v>
      </c>
      <c r="H154" s="33" t="s">
        <v>13</v>
      </c>
      <c r="I154" s="33" t="s">
        <v>202</v>
      </c>
      <c r="J154" s="33"/>
      <c r="K154" s="54"/>
    </row>
    <row r="155" spans="1:11" s="95" customFormat="1" ht="409.6" customHeight="1" x14ac:dyDescent="0.25">
      <c r="A155" s="109"/>
      <c r="B155" s="107" t="s">
        <v>293</v>
      </c>
      <c r="C155" s="47"/>
      <c r="D155" s="110"/>
      <c r="F155" s="33"/>
      <c r="G155" s="33"/>
      <c r="H155" s="33"/>
      <c r="I155" s="33"/>
      <c r="J155" s="100"/>
    </row>
    <row r="156" spans="1:11" ht="15" customHeight="1" x14ac:dyDescent="0.25">
      <c r="A156" s="74" t="str">
        <f t="shared" ref="A156:A170" si="12">F156</f>
        <v>4C5001</v>
      </c>
      <c r="B156" s="36" t="s">
        <v>296</v>
      </c>
      <c r="C156" s="47" t="s">
        <v>2</v>
      </c>
      <c r="D156" s="87"/>
      <c r="F156" s="1" t="str">
        <f t="shared" si="6"/>
        <v>4C5001</v>
      </c>
      <c r="G156" s="33" t="s">
        <v>201</v>
      </c>
      <c r="H156" s="33" t="s">
        <v>13</v>
      </c>
      <c r="I156" s="33" t="s">
        <v>202</v>
      </c>
      <c r="J156" s="33" t="s">
        <v>184</v>
      </c>
      <c r="K156" s="54"/>
    </row>
    <row r="157" spans="1:11" ht="15" customHeight="1" x14ac:dyDescent="0.25">
      <c r="A157" s="74" t="str">
        <f t="shared" si="12"/>
        <v>4C5002</v>
      </c>
      <c r="B157" s="36" t="s">
        <v>297</v>
      </c>
      <c r="C157" s="47" t="s">
        <v>2</v>
      </c>
      <c r="D157" s="87"/>
      <c r="F157" s="1" t="str">
        <f t="shared" si="6"/>
        <v>4C5002</v>
      </c>
      <c r="G157" s="33" t="s">
        <v>201</v>
      </c>
      <c r="H157" s="33" t="s">
        <v>13</v>
      </c>
      <c r="I157" s="33" t="s">
        <v>202</v>
      </c>
      <c r="J157" s="33" t="s">
        <v>185</v>
      </c>
      <c r="K157" s="54"/>
    </row>
    <row r="158" spans="1:11" ht="15" customHeight="1" x14ac:dyDescent="0.25">
      <c r="A158" s="74" t="str">
        <f t="shared" si="12"/>
        <v>4C5003</v>
      </c>
      <c r="B158" s="36" t="s">
        <v>298</v>
      </c>
      <c r="C158" s="47" t="s">
        <v>2</v>
      </c>
      <c r="D158" s="87"/>
      <c r="F158" s="1" t="str">
        <f t="shared" si="6"/>
        <v>4C5003</v>
      </c>
      <c r="G158" s="33" t="s">
        <v>201</v>
      </c>
      <c r="H158" s="33" t="s">
        <v>13</v>
      </c>
      <c r="I158" s="33" t="s">
        <v>202</v>
      </c>
      <c r="J158" s="33" t="s">
        <v>186</v>
      </c>
      <c r="K158" s="54"/>
    </row>
    <row r="159" spans="1:11" ht="15" customHeight="1" x14ac:dyDescent="0.25">
      <c r="A159" s="74" t="str">
        <f t="shared" si="12"/>
        <v>4C5004</v>
      </c>
      <c r="B159" s="36" t="s">
        <v>299</v>
      </c>
      <c r="C159" s="47" t="s">
        <v>2</v>
      </c>
      <c r="D159" s="87"/>
      <c r="F159" s="1" t="str">
        <f t="shared" si="6"/>
        <v>4C5004</v>
      </c>
      <c r="G159" s="33" t="s">
        <v>201</v>
      </c>
      <c r="H159" s="33" t="s">
        <v>13</v>
      </c>
      <c r="I159" s="33" t="s">
        <v>202</v>
      </c>
      <c r="J159" s="33" t="s">
        <v>187</v>
      </c>
      <c r="K159" s="54"/>
    </row>
    <row r="160" spans="1:11" ht="15" customHeight="1" x14ac:dyDescent="0.25">
      <c r="A160" s="74" t="str">
        <f t="shared" si="12"/>
        <v>4C5005</v>
      </c>
      <c r="B160" s="36" t="s">
        <v>300</v>
      </c>
      <c r="C160" s="47" t="s">
        <v>2</v>
      </c>
      <c r="D160" s="87"/>
      <c r="F160" s="1" t="str">
        <f t="shared" si="6"/>
        <v>4C5005</v>
      </c>
      <c r="G160" s="33" t="s">
        <v>201</v>
      </c>
      <c r="H160" s="33" t="s">
        <v>13</v>
      </c>
      <c r="I160" s="33" t="s">
        <v>202</v>
      </c>
      <c r="J160" s="33" t="s">
        <v>188</v>
      </c>
      <c r="K160" s="54"/>
    </row>
    <row r="161" spans="1:11" ht="15" customHeight="1" x14ac:dyDescent="0.25">
      <c r="A161" s="74" t="str">
        <f t="shared" si="12"/>
        <v>4C5006</v>
      </c>
      <c r="B161" s="36" t="s">
        <v>301</v>
      </c>
      <c r="C161" s="47" t="s">
        <v>2</v>
      </c>
      <c r="D161" s="87"/>
      <c r="F161" s="1" t="str">
        <f t="shared" si="6"/>
        <v>4C5006</v>
      </c>
      <c r="G161" s="33" t="s">
        <v>201</v>
      </c>
      <c r="H161" s="33" t="s">
        <v>13</v>
      </c>
      <c r="I161" s="33" t="s">
        <v>202</v>
      </c>
      <c r="J161" s="33" t="s">
        <v>189</v>
      </c>
      <c r="K161" s="54"/>
    </row>
    <row r="162" spans="1:11" ht="15" customHeight="1" x14ac:dyDescent="0.25">
      <c r="A162" s="74" t="str">
        <f t="shared" si="12"/>
        <v>4C5007</v>
      </c>
      <c r="B162" s="36" t="s">
        <v>302</v>
      </c>
      <c r="C162" s="47" t="s">
        <v>2</v>
      </c>
      <c r="D162" s="87"/>
      <c r="F162" s="1" t="str">
        <f t="shared" si="6"/>
        <v>4C5007</v>
      </c>
      <c r="G162" s="33" t="s">
        <v>201</v>
      </c>
      <c r="H162" s="33" t="s">
        <v>13</v>
      </c>
      <c r="I162" s="33" t="s">
        <v>202</v>
      </c>
      <c r="J162" s="33" t="s">
        <v>190</v>
      </c>
      <c r="K162" s="54"/>
    </row>
    <row r="163" spans="1:11" ht="15" customHeight="1" x14ac:dyDescent="0.25">
      <c r="A163" s="74" t="str">
        <f t="shared" si="12"/>
        <v>4C5008</v>
      </c>
      <c r="B163" s="36" t="s">
        <v>303</v>
      </c>
      <c r="C163" s="47" t="s">
        <v>2</v>
      </c>
      <c r="D163" s="87"/>
      <c r="F163" s="1" t="str">
        <f t="shared" si="6"/>
        <v>4C5008</v>
      </c>
      <c r="G163" s="33" t="s">
        <v>201</v>
      </c>
      <c r="H163" s="33" t="s">
        <v>13</v>
      </c>
      <c r="I163" s="33" t="s">
        <v>202</v>
      </c>
      <c r="J163" s="33" t="s">
        <v>191</v>
      </c>
      <c r="K163" s="54"/>
    </row>
    <row r="164" spans="1:11" ht="15" customHeight="1" x14ac:dyDescent="0.25">
      <c r="A164" s="74" t="str">
        <f t="shared" si="12"/>
        <v>4C5009</v>
      </c>
      <c r="B164" s="36" t="s">
        <v>304</v>
      </c>
      <c r="C164" s="47" t="s">
        <v>2</v>
      </c>
      <c r="D164" s="87"/>
      <c r="F164" s="1" t="str">
        <f t="shared" si="6"/>
        <v>4C5009</v>
      </c>
      <c r="G164" s="33" t="s">
        <v>201</v>
      </c>
      <c r="H164" s="33" t="s">
        <v>13</v>
      </c>
      <c r="I164" s="33" t="s">
        <v>202</v>
      </c>
      <c r="J164" s="33" t="s">
        <v>192</v>
      </c>
      <c r="K164" s="54"/>
    </row>
    <row r="165" spans="1:11" ht="15" customHeight="1" x14ac:dyDescent="0.25">
      <c r="A165" s="74" t="str">
        <f t="shared" si="12"/>
        <v>4C5010</v>
      </c>
      <c r="B165" s="36" t="s">
        <v>305</v>
      </c>
      <c r="C165" s="47" t="s">
        <v>2</v>
      </c>
      <c r="D165" s="87"/>
      <c r="F165" s="1" t="str">
        <f t="shared" si="6"/>
        <v>4C5010</v>
      </c>
      <c r="G165" s="33" t="s">
        <v>201</v>
      </c>
      <c r="H165" s="33" t="s">
        <v>13</v>
      </c>
      <c r="I165" s="33" t="s">
        <v>202</v>
      </c>
      <c r="J165" s="33" t="s">
        <v>205</v>
      </c>
      <c r="K165" s="54"/>
    </row>
    <row r="166" spans="1:11" ht="15" customHeight="1" x14ac:dyDescent="0.25">
      <c r="A166" s="74" t="str">
        <f t="shared" si="12"/>
        <v>4C5011</v>
      </c>
      <c r="B166" s="36" t="s">
        <v>306</v>
      </c>
      <c r="C166" s="47" t="s">
        <v>2</v>
      </c>
      <c r="D166" s="87"/>
      <c r="F166" s="1" t="str">
        <f t="shared" si="6"/>
        <v>4C5011</v>
      </c>
      <c r="G166" s="33" t="s">
        <v>201</v>
      </c>
      <c r="H166" s="33" t="s">
        <v>13</v>
      </c>
      <c r="I166" s="33" t="s">
        <v>202</v>
      </c>
      <c r="J166" s="33" t="s">
        <v>206</v>
      </c>
      <c r="K166" s="54"/>
    </row>
    <row r="167" spans="1:11" ht="15" customHeight="1" x14ac:dyDescent="0.25">
      <c r="A167" s="74" t="str">
        <f t="shared" si="12"/>
        <v>4C5012</v>
      </c>
      <c r="B167" s="36" t="s">
        <v>307</v>
      </c>
      <c r="C167" s="47" t="s">
        <v>2</v>
      </c>
      <c r="D167" s="87"/>
      <c r="F167" s="1" t="str">
        <f t="shared" si="6"/>
        <v>4C5012</v>
      </c>
      <c r="G167" s="33" t="s">
        <v>201</v>
      </c>
      <c r="H167" s="33" t="s">
        <v>13</v>
      </c>
      <c r="I167" s="33" t="s">
        <v>202</v>
      </c>
      <c r="J167" s="33" t="s">
        <v>207</v>
      </c>
      <c r="K167" s="54"/>
    </row>
    <row r="168" spans="1:11" ht="15" customHeight="1" x14ac:dyDescent="0.25">
      <c r="A168" s="74" t="str">
        <f t="shared" si="12"/>
        <v>4C5013</v>
      </c>
      <c r="B168" s="36" t="s">
        <v>308</v>
      </c>
      <c r="C168" s="47" t="s">
        <v>2</v>
      </c>
      <c r="D168" s="87"/>
      <c r="F168" s="1" t="str">
        <f t="shared" si="6"/>
        <v>4C5013</v>
      </c>
      <c r="G168" s="33" t="s">
        <v>201</v>
      </c>
      <c r="H168" s="33" t="s">
        <v>13</v>
      </c>
      <c r="I168" s="33" t="s">
        <v>202</v>
      </c>
      <c r="J168" s="33" t="s">
        <v>208</v>
      </c>
      <c r="K168" s="54"/>
    </row>
    <row r="169" spans="1:11" ht="15" customHeight="1" x14ac:dyDescent="0.25">
      <c r="A169" s="74" t="str">
        <f t="shared" si="12"/>
        <v>4C5014</v>
      </c>
      <c r="B169" s="36" t="s">
        <v>309</v>
      </c>
      <c r="C169" s="47" t="s">
        <v>2</v>
      </c>
      <c r="D169" s="87"/>
      <c r="F169" s="1" t="str">
        <f t="shared" si="6"/>
        <v>4C5014</v>
      </c>
      <c r="G169" s="33" t="s">
        <v>201</v>
      </c>
      <c r="H169" s="33" t="s">
        <v>13</v>
      </c>
      <c r="I169" s="33" t="s">
        <v>202</v>
      </c>
      <c r="J169" s="33" t="s">
        <v>324</v>
      </c>
      <c r="K169" s="54"/>
    </row>
    <row r="170" spans="1:11" ht="15" customHeight="1" x14ac:dyDescent="0.25">
      <c r="A170" s="74" t="str">
        <f t="shared" si="12"/>
        <v>4C6</v>
      </c>
      <c r="B170" s="43" t="s">
        <v>257</v>
      </c>
      <c r="C170" s="47"/>
      <c r="D170" s="87"/>
      <c r="F170" s="1" t="str">
        <f t="shared" ref="F170" si="13">+_xlfn.CONCAT(G170,H170,I170,J170)</f>
        <v>4C6</v>
      </c>
      <c r="G170" s="33" t="s">
        <v>201</v>
      </c>
      <c r="H170" s="33" t="s">
        <v>13</v>
      </c>
      <c r="I170" s="33" t="s">
        <v>203</v>
      </c>
      <c r="J170" s="33"/>
      <c r="K170" s="54"/>
    </row>
    <row r="171" spans="1:11" s="95" customFormat="1" ht="205.5" customHeight="1" x14ac:dyDescent="0.25">
      <c r="A171" s="109"/>
      <c r="B171" s="107" t="s">
        <v>360</v>
      </c>
      <c r="C171" s="47"/>
      <c r="D171" s="110"/>
      <c r="F171" s="33"/>
      <c r="G171" s="33"/>
      <c r="H171" s="33"/>
      <c r="I171" s="33"/>
      <c r="J171" s="100"/>
    </row>
    <row r="172" spans="1:11" ht="15" customHeight="1" x14ac:dyDescent="0.25">
      <c r="A172" s="74" t="str">
        <f>F172</f>
        <v>4C6001</v>
      </c>
      <c r="B172" s="36" t="s">
        <v>137</v>
      </c>
      <c r="C172" s="47" t="s">
        <v>3</v>
      </c>
      <c r="D172" s="87"/>
      <c r="F172" s="1" t="str">
        <f t="shared" si="6"/>
        <v>4C6001</v>
      </c>
      <c r="G172" s="33" t="s">
        <v>201</v>
      </c>
      <c r="H172" s="33" t="s">
        <v>13</v>
      </c>
      <c r="I172" s="33" t="s">
        <v>203</v>
      </c>
      <c r="J172" s="33" t="s">
        <v>184</v>
      </c>
      <c r="K172" s="54"/>
    </row>
    <row r="173" spans="1:11" ht="15" customHeight="1" x14ac:dyDescent="0.25">
      <c r="A173" s="74" t="str">
        <f>F173</f>
        <v>4C6002</v>
      </c>
      <c r="B173" s="36" t="s">
        <v>138</v>
      </c>
      <c r="C173" s="47" t="s">
        <v>3</v>
      </c>
      <c r="D173" s="87"/>
      <c r="F173" s="1" t="str">
        <f t="shared" si="6"/>
        <v>4C6002</v>
      </c>
      <c r="G173" s="33" t="s">
        <v>201</v>
      </c>
      <c r="H173" s="33" t="s">
        <v>13</v>
      </c>
      <c r="I173" s="33" t="s">
        <v>203</v>
      </c>
      <c r="J173" s="33" t="s">
        <v>185</v>
      </c>
      <c r="K173" s="54"/>
    </row>
    <row r="174" spans="1:11" ht="15" customHeight="1" x14ac:dyDescent="0.25">
      <c r="A174" s="82" t="str">
        <f>F174</f>
        <v>4C6003</v>
      </c>
      <c r="B174" s="36" t="s">
        <v>139</v>
      </c>
      <c r="C174" s="47" t="s">
        <v>3</v>
      </c>
      <c r="D174" s="87"/>
      <c r="F174" s="1" t="str">
        <f t="shared" si="6"/>
        <v>4C6003</v>
      </c>
      <c r="G174" s="33" t="s">
        <v>201</v>
      </c>
      <c r="H174" s="33" t="s">
        <v>13</v>
      </c>
      <c r="I174" s="33" t="s">
        <v>203</v>
      </c>
      <c r="J174" s="33" t="s">
        <v>186</v>
      </c>
      <c r="K174" s="54"/>
    </row>
    <row r="175" spans="1:11" ht="15" customHeight="1" x14ac:dyDescent="0.25">
      <c r="A175" s="82" t="str">
        <f>F175</f>
        <v>4C6004</v>
      </c>
      <c r="B175" s="36" t="s">
        <v>271</v>
      </c>
      <c r="C175" s="47" t="s">
        <v>5</v>
      </c>
      <c r="D175" s="87"/>
      <c r="F175" s="1" t="str">
        <f t="shared" si="6"/>
        <v>4C6004</v>
      </c>
      <c r="G175" s="33" t="s">
        <v>201</v>
      </c>
      <c r="H175" s="33" t="s">
        <v>13</v>
      </c>
      <c r="I175" s="33" t="s">
        <v>203</v>
      </c>
      <c r="J175" s="33" t="s">
        <v>187</v>
      </c>
      <c r="K175" s="54"/>
    </row>
    <row r="176" spans="1:11" s="95" customFormat="1" ht="171" customHeight="1" x14ac:dyDescent="0.25">
      <c r="A176" s="109"/>
      <c r="B176" s="107" t="s">
        <v>270</v>
      </c>
      <c r="C176" s="47"/>
      <c r="D176" s="110"/>
      <c r="F176" s="33"/>
      <c r="G176" s="33"/>
      <c r="H176" s="33"/>
      <c r="I176" s="33"/>
      <c r="J176" s="100"/>
    </row>
    <row r="177" spans="1:11" ht="15" customHeight="1" x14ac:dyDescent="0.25">
      <c r="A177" s="82" t="str">
        <f t="shared" ref="A177:A182" si="14">F177</f>
        <v>4C6005</v>
      </c>
      <c r="B177" s="36" t="s">
        <v>140</v>
      </c>
      <c r="C177" s="47" t="s">
        <v>5</v>
      </c>
      <c r="D177" s="87"/>
      <c r="F177" s="1" t="str">
        <f t="shared" si="6"/>
        <v>4C6005</v>
      </c>
      <c r="G177" s="33" t="s">
        <v>201</v>
      </c>
      <c r="H177" s="33" t="s">
        <v>13</v>
      </c>
      <c r="I177" s="33" t="s">
        <v>203</v>
      </c>
      <c r="J177" s="33" t="s">
        <v>188</v>
      </c>
      <c r="K177" s="54"/>
    </row>
    <row r="178" spans="1:11" ht="15" customHeight="1" x14ac:dyDescent="0.25">
      <c r="A178" s="82" t="str">
        <f t="shared" si="14"/>
        <v>4C6006</v>
      </c>
      <c r="B178" s="36" t="s">
        <v>141</v>
      </c>
      <c r="C178" s="47" t="s">
        <v>5</v>
      </c>
      <c r="D178" s="87"/>
      <c r="F178" s="1" t="str">
        <f t="shared" si="6"/>
        <v>4C6006</v>
      </c>
      <c r="G178" s="33" t="s">
        <v>201</v>
      </c>
      <c r="H178" s="33" t="s">
        <v>13</v>
      </c>
      <c r="I178" s="33" t="s">
        <v>203</v>
      </c>
      <c r="J178" s="33" t="s">
        <v>189</v>
      </c>
      <c r="K178" s="54"/>
    </row>
    <row r="179" spans="1:11" ht="15" customHeight="1" x14ac:dyDescent="0.25">
      <c r="A179" s="82" t="str">
        <f t="shared" si="14"/>
        <v>4C6007</v>
      </c>
      <c r="B179" s="36" t="s">
        <v>142</v>
      </c>
      <c r="C179" s="47" t="s">
        <v>5</v>
      </c>
      <c r="D179" s="87"/>
      <c r="F179" s="1" t="str">
        <f t="shared" si="6"/>
        <v>4C6007</v>
      </c>
      <c r="G179" s="33" t="s">
        <v>201</v>
      </c>
      <c r="H179" s="33" t="s">
        <v>13</v>
      </c>
      <c r="I179" s="33" t="s">
        <v>203</v>
      </c>
      <c r="J179" s="33" t="s">
        <v>190</v>
      </c>
      <c r="K179" s="54"/>
    </row>
    <row r="180" spans="1:11" ht="15" customHeight="1" x14ac:dyDescent="0.25">
      <c r="A180" s="82" t="str">
        <f t="shared" si="14"/>
        <v>4C6008</v>
      </c>
      <c r="B180" s="36" t="s">
        <v>143</v>
      </c>
      <c r="C180" s="47" t="s">
        <v>5</v>
      </c>
      <c r="D180" s="87"/>
      <c r="F180" s="1" t="str">
        <f t="shared" si="6"/>
        <v>4C6008</v>
      </c>
      <c r="G180" s="33" t="s">
        <v>201</v>
      </c>
      <c r="H180" s="33" t="s">
        <v>13</v>
      </c>
      <c r="I180" s="33" t="s">
        <v>203</v>
      </c>
      <c r="J180" s="33" t="s">
        <v>191</v>
      </c>
      <c r="K180" s="54"/>
    </row>
    <row r="181" spans="1:11" ht="15" customHeight="1" x14ac:dyDescent="0.25">
      <c r="A181" s="82" t="str">
        <f t="shared" si="14"/>
        <v>4C6009</v>
      </c>
      <c r="B181" s="36" t="s">
        <v>144</v>
      </c>
      <c r="C181" s="47" t="s">
        <v>5</v>
      </c>
      <c r="D181" s="87"/>
      <c r="F181" s="1" t="str">
        <f t="shared" si="6"/>
        <v>4C6009</v>
      </c>
      <c r="G181" s="33" t="s">
        <v>201</v>
      </c>
      <c r="H181" s="33" t="s">
        <v>13</v>
      </c>
      <c r="I181" s="33" t="s">
        <v>203</v>
      </c>
      <c r="J181" s="33" t="s">
        <v>192</v>
      </c>
      <c r="K181" s="54"/>
    </row>
    <row r="182" spans="1:11" ht="15" customHeight="1" x14ac:dyDescent="0.25">
      <c r="A182" s="82" t="str">
        <f t="shared" si="14"/>
        <v>4C6010</v>
      </c>
      <c r="B182" s="36" t="s">
        <v>145</v>
      </c>
      <c r="C182" s="47" t="s">
        <v>5</v>
      </c>
      <c r="D182" s="87"/>
      <c r="F182" s="1" t="str">
        <f t="shared" si="6"/>
        <v>4C6010</v>
      </c>
      <c r="G182" s="33" t="s">
        <v>201</v>
      </c>
      <c r="H182" s="33" t="s">
        <v>13</v>
      </c>
      <c r="I182" s="33" t="s">
        <v>203</v>
      </c>
      <c r="J182" s="33" t="s">
        <v>205</v>
      </c>
      <c r="K182" s="54"/>
    </row>
    <row r="183" spans="1:11" s="95" customFormat="1" ht="100" customHeight="1" x14ac:dyDescent="0.25">
      <c r="A183" s="109"/>
      <c r="B183" s="111" t="s">
        <v>272</v>
      </c>
      <c r="C183" s="47"/>
      <c r="D183" s="110"/>
      <c r="F183" s="33"/>
      <c r="G183" s="33"/>
      <c r="H183" s="33"/>
      <c r="I183" s="33"/>
      <c r="J183" s="100"/>
    </row>
    <row r="184" spans="1:11" ht="15" customHeight="1" x14ac:dyDescent="0.25">
      <c r="A184" s="82" t="str">
        <f>F184</f>
        <v>4C6011</v>
      </c>
      <c r="B184" s="36" t="s">
        <v>146</v>
      </c>
      <c r="C184" s="47" t="s">
        <v>3</v>
      </c>
      <c r="D184" s="87"/>
      <c r="F184" s="1" t="str">
        <f t="shared" si="6"/>
        <v>4C6011</v>
      </c>
      <c r="G184" s="33" t="s">
        <v>201</v>
      </c>
      <c r="H184" s="33" t="s">
        <v>13</v>
      </c>
      <c r="I184" s="33" t="s">
        <v>203</v>
      </c>
      <c r="J184" s="33" t="s">
        <v>206</v>
      </c>
      <c r="K184" s="54"/>
    </row>
    <row r="185" spans="1:11" ht="15" customHeight="1" x14ac:dyDescent="0.25">
      <c r="A185" s="82" t="str">
        <f>F185</f>
        <v>4C6012</v>
      </c>
      <c r="B185" s="36" t="s">
        <v>147</v>
      </c>
      <c r="C185" s="47" t="s">
        <v>3</v>
      </c>
      <c r="D185" s="87"/>
      <c r="F185" s="1" t="str">
        <f t="shared" si="6"/>
        <v>4C6012</v>
      </c>
      <c r="G185" s="33" t="s">
        <v>201</v>
      </c>
      <c r="H185" s="33" t="s">
        <v>13</v>
      </c>
      <c r="I185" s="33" t="s">
        <v>203</v>
      </c>
      <c r="J185" s="33" t="s">
        <v>207</v>
      </c>
      <c r="K185" s="54"/>
    </row>
    <row r="186" spans="1:11" ht="15" customHeight="1" x14ac:dyDescent="0.25">
      <c r="A186" s="82" t="str">
        <f>F186</f>
        <v>4C6013</v>
      </c>
      <c r="B186" s="36" t="s">
        <v>148</v>
      </c>
      <c r="C186" s="47" t="s">
        <v>3</v>
      </c>
      <c r="D186" s="87"/>
      <c r="F186" s="1" t="str">
        <f t="shared" ref="F186:F257" si="15">+_xlfn.CONCAT(G186,H186,I186,J186)</f>
        <v>4C6013</v>
      </c>
      <c r="G186" s="33" t="s">
        <v>201</v>
      </c>
      <c r="H186" s="33" t="s">
        <v>13</v>
      </c>
      <c r="I186" s="33" t="s">
        <v>203</v>
      </c>
      <c r="J186" s="33" t="s">
        <v>208</v>
      </c>
      <c r="K186" s="54"/>
    </row>
    <row r="187" spans="1:11" ht="15" customHeight="1" x14ac:dyDescent="0.25">
      <c r="A187" s="82" t="str">
        <f>F187</f>
        <v>4C7</v>
      </c>
      <c r="B187" s="43" t="s">
        <v>256</v>
      </c>
      <c r="C187" s="47"/>
      <c r="D187" s="87"/>
      <c r="F187" s="1" t="str">
        <f t="shared" ref="F187" si="16">+_xlfn.CONCAT(G187,H187,I187,J187)</f>
        <v>4C7</v>
      </c>
      <c r="G187" s="33" t="s">
        <v>201</v>
      </c>
      <c r="H187" s="33" t="s">
        <v>13</v>
      </c>
      <c r="I187" s="33" t="s">
        <v>204</v>
      </c>
      <c r="J187" s="33"/>
      <c r="K187" s="54"/>
    </row>
    <row r="188" spans="1:11" ht="201.5" x14ac:dyDescent="0.25">
      <c r="A188" s="74"/>
      <c r="B188" s="107" t="s">
        <v>269</v>
      </c>
      <c r="C188" s="45"/>
      <c r="D188" s="65"/>
      <c r="G188" s="33"/>
      <c r="H188" s="33"/>
      <c r="I188" s="33"/>
      <c r="J188" s="33"/>
      <c r="K188" s="54"/>
    </row>
    <row r="189" spans="1:11" ht="15" customHeight="1" x14ac:dyDescent="0.25">
      <c r="A189" s="74" t="str">
        <f t="shared" ref="A189:A200" si="17">F189</f>
        <v>4C7001</v>
      </c>
      <c r="B189" s="37" t="s">
        <v>71</v>
      </c>
      <c r="C189" s="45" t="s">
        <v>3</v>
      </c>
      <c r="D189" s="85"/>
      <c r="F189" s="1" t="str">
        <f>+_xlfn.CONCAT(G189,H189,I189,J189)</f>
        <v>4C7001</v>
      </c>
      <c r="G189" s="33" t="s">
        <v>201</v>
      </c>
      <c r="H189" s="33" t="s">
        <v>13</v>
      </c>
      <c r="I189" s="33" t="s">
        <v>204</v>
      </c>
      <c r="J189" s="33" t="s">
        <v>184</v>
      </c>
      <c r="K189" s="54"/>
    </row>
    <row r="190" spans="1:11" ht="15" customHeight="1" x14ac:dyDescent="0.25">
      <c r="A190" s="74" t="str">
        <f t="shared" si="17"/>
        <v>4C7002</v>
      </c>
      <c r="B190" s="37" t="s">
        <v>72</v>
      </c>
      <c r="C190" s="45" t="s">
        <v>3</v>
      </c>
      <c r="D190" s="85"/>
      <c r="F190" s="1" t="str">
        <f>+_xlfn.CONCAT(G190,H190,I190,J190)</f>
        <v>4C7002</v>
      </c>
      <c r="G190" s="33" t="s">
        <v>201</v>
      </c>
      <c r="H190" s="33" t="s">
        <v>13</v>
      </c>
      <c r="I190" s="33" t="s">
        <v>204</v>
      </c>
      <c r="J190" s="33" t="s">
        <v>185</v>
      </c>
      <c r="K190" s="54"/>
    </row>
    <row r="191" spans="1:11" ht="15" customHeight="1" x14ac:dyDescent="0.25">
      <c r="A191" s="74" t="str">
        <f t="shared" si="17"/>
        <v>4C7003</v>
      </c>
      <c r="B191" s="37" t="s">
        <v>73</v>
      </c>
      <c r="C191" s="45" t="s">
        <v>3</v>
      </c>
      <c r="D191" s="85"/>
      <c r="F191" s="1" t="str">
        <f>+_xlfn.CONCAT(G191,H191,I191,J191)</f>
        <v>4C7003</v>
      </c>
      <c r="G191" s="33" t="s">
        <v>201</v>
      </c>
      <c r="H191" s="33" t="s">
        <v>13</v>
      </c>
      <c r="I191" s="33" t="s">
        <v>204</v>
      </c>
      <c r="J191" s="33" t="s">
        <v>186</v>
      </c>
      <c r="K191" s="54"/>
    </row>
    <row r="192" spans="1:11" ht="15" customHeight="1" x14ac:dyDescent="0.25">
      <c r="A192" s="82" t="str">
        <f t="shared" si="17"/>
        <v>4C7004</v>
      </c>
      <c r="B192" s="36" t="s">
        <v>267</v>
      </c>
      <c r="C192" s="47" t="s">
        <v>5</v>
      </c>
      <c r="D192" s="87"/>
      <c r="F192" s="1" t="str">
        <f t="shared" si="15"/>
        <v>4C7004</v>
      </c>
      <c r="G192" s="33" t="s">
        <v>201</v>
      </c>
      <c r="H192" s="33" t="s">
        <v>13</v>
      </c>
      <c r="I192" s="33" t="s">
        <v>204</v>
      </c>
      <c r="J192" s="33" t="s">
        <v>187</v>
      </c>
      <c r="K192" s="54"/>
    </row>
    <row r="193" spans="1:11" ht="15" customHeight="1" x14ac:dyDescent="0.25">
      <c r="A193" s="82" t="str">
        <f t="shared" si="17"/>
        <v>4C7005</v>
      </c>
      <c r="B193" s="36" t="s">
        <v>266</v>
      </c>
      <c r="C193" s="47" t="s">
        <v>5</v>
      </c>
      <c r="D193" s="87"/>
      <c r="F193" s="1" t="str">
        <f t="shared" si="15"/>
        <v>4C7005</v>
      </c>
      <c r="G193" s="33" t="s">
        <v>201</v>
      </c>
      <c r="H193" s="33" t="s">
        <v>13</v>
      </c>
      <c r="I193" s="33" t="s">
        <v>204</v>
      </c>
      <c r="J193" s="33" t="s">
        <v>188</v>
      </c>
      <c r="K193" s="54"/>
    </row>
    <row r="194" spans="1:11" ht="15" customHeight="1" x14ac:dyDescent="0.25">
      <c r="A194" s="82" t="str">
        <f t="shared" si="17"/>
        <v>4C7006</v>
      </c>
      <c r="B194" s="36" t="s">
        <v>265</v>
      </c>
      <c r="C194" s="47" t="s">
        <v>5</v>
      </c>
      <c r="D194" s="87"/>
      <c r="F194" s="1" t="str">
        <f t="shared" si="15"/>
        <v>4C7006</v>
      </c>
      <c r="G194" s="33" t="s">
        <v>201</v>
      </c>
      <c r="H194" s="33" t="s">
        <v>13</v>
      </c>
      <c r="I194" s="33" t="s">
        <v>204</v>
      </c>
      <c r="J194" s="33" t="s">
        <v>189</v>
      </c>
      <c r="K194" s="54"/>
    </row>
    <row r="195" spans="1:11" ht="15" customHeight="1" x14ac:dyDescent="0.25">
      <c r="A195" s="82" t="str">
        <f t="shared" si="17"/>
        <v>4C7007</v>
      </c>
      <c r="B195" s="36" t="s">
        <v>264</v>
      </c>
      <c r="C195" s="47" t="s">
        <v>5</v>
      </c>
      <c r="D195" s="87"/>
      <c r="F195" s="1" t="str">
        <f t="shared" si="15"/>
        <v>4C7007</v>
      </c>
      <c r="G195" s="33" t="s">
        <v>201</v>
      </c>
      <c r="H195" s="33" t="s">
        <v>13</v>
      </c>
      <c r="I195" s="33" t="s">
        <v>204</v>
      </c>
      <c r="J195" s="33" t="s">
        <v>190</v>
      </c>
      <c r="K195" s="54"/>
    </row>
    <row r="196" spans="1:11" ht="15" customHeight="1" x14ac:dyDescent="0.25">
      <c r="A196" s="82" t="str">
        <f t="shared" si="17"/>
        <v>4C7008</v>
      </c>
      <c r="B196" s="36" t="s">
        <v>268</v>
      </c>
      <c r="C196" s="47" t="s">
        <v>5</v>
      </c>
      <c r="D196" s="87"/>
      <c r="F196" s="1" t="str">
        <f t="shared" si="15"/>
        <v>4C7008</v>
      </c>
      <c r="G196" s="33" t="s">
        <v>201</v>
      </c>
      <c r="H196" s="33" t="s">
        <v>13</v>
      </c>
      <c r="I196" s="33" t="s">
        <v>204</v>
      </c>
      <c r="J196" s="33" t="s">
        <v>191</v>
      </c>
      <c r="K196" s="54"/>
    </row>
    <row r="197" spans="1:11" ht="15" customHeight="1" x14ac:dyDescent="0.25">
      <c r="A197" s="82" t="str">
        <f t="shared" si="17"/>
        <v>4C7009</v>
      </c>
      <c r="B197" s="36" t="s">
        <v>263</v>
      </c>
      <c r="C197" s="47" t="s">
        <v>3</v>
      </c>
      <c r="D197" s="87"/>
      <c r="F197" s="1" t="str">
        <f t="shared" si="15"/>
        <v>4C7009</v>
      </c>
      <c r="G197" s="33" t="s">
        <v>201</v>
      </c>
      <c r="H197" s="33" t="s">
        <v>13</v>
      </c>
      <c r="I197" s="33" t="s">
        <v>204</v>
      </c>
      <c r="J197" s="33" t="s">
        <v>192</v>
      </c>
      <c r="K197" s="54"/>
    </row>
    <row r="198" spans="1:11" ht="15" customHeight="1" x14ac:dyDescent="0.25">
      <c r="A198" s="82" t="str">
        <f t="shared" si="17"/>
        <v>4C7010</v>
      </c>
      <c r="B198" s="36" t="s">
        <v>262</v>
      </c>
      <c r="C198" s="47" t="s">
        <v>3</v>
      </c>
      <c r="D198" s="87"/>
      <c r="F198" s="1" t="str">
        <f t="shared" si="15"/>
        <v>4C7010</v>
      </c>
      <c r="G198" s="33" t="s">
        <v>201</v>
      </c>
      <c r="H198" s="33" t="s">
        <v>13</v>
      </c>
      <c r="I198" s="33" t="s">
        <v>204</v>
      </c>
      <c r="J198" s="33" t="s">
        <v>205</v>
      </c>
      <c r="K198" s="54"/>
    </row>
    <row r="199" spans="1:11" ht="15" customHeight="1" x14ac:dyDescent="0.25">
      <c r="A199" s="82" t="str">
        <f t="shared" si="17"/>
        <v>4C7011</v>
      </c>
      <c r="B199" s="36" t="s">
        <v>261</v>
      </c>
      <c r="C199" s="47" t="s">
        <v>3</v>
      </c>
      <c r="D199" s="87"/>
      <c r="F199" s="1" t="str">
        <f t="shared" si="15"/>
        <v>4C7011</v>
      </c>
      <c r="G199" s="33" t="s">
        <v>201</v>
      </c>
      <c r="H199" s="33" t="s">
        <v>13</v>
      </c>
      <c r="I199" s="33" t="s">
        <v>204</v>
      </c>
      <c r="J199" s="33" t="s">
        <v>206</v>
      </c>
      <c r="K199" s="54"/>
    </row>
    <row r="200" spans="1:11" ht="15" customHeight="1" x14ac:dyDescent="0.25">
      <c r="A200" s="82" t="str">
        <f t="shared" si="17"/>
        <v>4C8</v>
      </c>
      <c r="B200" s="43" t="s">
        <v>243</v>
      </c>
      <c r="C200" s="47"/>
      <c r="D200" s="108"/>
      <c r="F200" s="1" t="str">
        <f t="shared" ref="F200" si="18">+_xlfn.CONCAT(G200,H200,I200,J200)</f>
        <v>4C8</v>
      </c>
      <c r="G200" s="33" t="s">
        <v>201</v>
      </c>
      <c r="H200" s="33" t="s">
        <v>13</v>
      </c>
      <c r="I200" s="33" t="s">
        <v>316</v>
      </c>
      <c r="J200" s="33"/>
      <c r="K200" s="54"/>
    </row>
    <row r="201" spans="1:11" ht="146" customHeight="1" x14ac:dyDescent="0.25">
      <c r="A201" s="74"/>
      <c r="B201" s="107" t="s">
        <v>244</v>
      </c>
      <c r="C201" s="45"/>
      <c r="D201" s="65"/>
      <c r="G201" s="33"/>
      <c r="H201" s="33"/>
      <c r="I201" s="33"/>
      <c r="J201" s="33"/>
      <c r="K201" s="54"/>
    </row>
    <row r="202" spans="1:11" ht="15" customHeight="1" x14ac:dyDescent="0.25">
      <c r="A202" s="82" t="str">
        <f>F202</f>
        <v>4C8001</v>
      </c>
      <c r="B202" s="36" t="s">
        <v>149</v>
      </c>
      <c r="C202" s="47" t="s">
        <v>3</v>
      </c>
      <c r="D202" s="87"/>
      <c r="F202" s="1" t="str">
        <f>+_xlfn.CONCAT(G202,H202,I202,J202)</f>
        <v>4C8001</v>
      </c>
      <c r="G202" s="33" t="s">
        <v>201</v>
      </c>
      <c r="H202" s="33" t="s">
        <v>13</v>
      </c>
      <c r="I202" s="33" t="s">
        <v>316</v>
      </c>
      <c r="J202" s="33" t="s">
        <v>184</v>
      </c>
      <c r="K202" s="54"/>
    </row>
    <row r="203" spans="1:11" ht="15" customHeight="1" x14ac:dyDescent="0.25">
      <c r="A203" s="82" t="str">
        <f>F203</f>
        <v>4C8002</v>
      </c>
      <c r="B203" s="36" t="s">
        <v>150</v>
      </c>
      <c r="C203" s="47" t="s">
        <v>3</v>
      </c>
      <c r="D203" s="87"/>
      <c r="F203" s="1" t="str">
        <f>+_xlfn.CONCAT(G203,H203,I203,J203)</f>
        <v>4C8002</v>
      </c>
      <c r="G203" s="33" t="s">
        <v>201</v>
      </c>
      <c r="H203" s="33" t="s">
        <v>13</v>
      </c>
      <c r="I203" s="33" t="s">
        <v>316</v>
      </c>
      <c r="J203" s="33" t="s">
        <v>185</v>
      </c>
      <c r="K203" s="54"/>
    </row>
    <row r="204" spans="1:11" ht="15" customHeight="1" x14ac:dyDescent="0.25">
      <c r="A204" s="82" t="str">
        <f>F204</f>
        <v>4C8003</v>
      </c>
      <c r="B204" s="36" t="s">
        <v>151</v>
      </c>
      <c r="C204" s="47" t="s">
        <v>3</v>
      </c>
      <c r="D204" s="87"/>
      <c r="F204" s="1" t="str">
        <f>+_xlfn.CONCAT(G204,H204,I204,J204)</f>
        <v>4C8003</v>
      </c>
      <c r="G204" s="33" t="s">
        <v>201</v>
      </c>
      <c r="H204" s="33" t="s">
        <v>13</v>
      </c>
      <c r="I204" s="33" t="s">
        <v>316</v>
      </c>
      <c r="J204" s="33" t="s">
        <v>186</v>
      </c>
      <c r="K204" s="54"/>
    </row>
    <row r="205" spans="1:11" ht="15" customHeight="1" x14ac:dyDescent="0.25">
      <c r="A205" s="82" t="str">
        <f>F205</f>
        <v>4C8004</v>
      </c>
      <c r="B205" s="36" t="s">
        <v>152</v>
      </c>
      <c r="C205" s="47" t="s">
        <v>3</v>
      </c>
      <c r="D205" s="87"/>
      <c r="F205" s="1" t="str">
        <f>+_xlfn.CONCAT(G205,H205,I205,J205)</f>
        <v>4C8004</v>
      </c>
      <c r="G205" s="33" t="s">
        <v>201</v>
      </c>
      <c r="H205" s="33" t="s">
        <v>13</v>
      </c>
      <c r="I205" s="33" t="s">
        <v>316</v>
      </c>
      <c r="J205" s="33" t="s">
        <v>187</v>
      </c>
      <c r="K205" s="54"/>
    </row>
    <row r="206" spans="1:11" ht="15" customHeight="1" x14ac:dyDescent="0.25">
      <c r="A206" s="82" t="str">
        <f>F206</f>
        <v>4C8005</v>
      </c>
      <c r="B206" s="36" t="s">
        <v>153</v>
      </c>
      <c r="C206" s="47" t="s">
        <v>3</v>
      </c>
      <c r="D206" s="87"/>
      <c r="F206" s="1" t="str">
        <f>+_xlfn.CONCAT(G206,H206,I206,J206)</f>
        <v>4C8005</v>
      </c>
      <c r="G206" s="33" t="s">
        <v>201</v>
      </c>
      <c r="H206" s="33" t="s">
        <v>13</v>
      </c>
      <c r="I206" s="33" t="s">
        <v>316</v>
      </c>
      <c r="J206" s="33" t="s">
        <v>188</v>
      </c>
      <c r="K206" s="54"/>
    </row>
    <row r="207" spans="1:11" ht="96.5" customHeight="1" x14ac:dyDescent="0.25">
      <c r="A207" s="74"/>
      <c r="B207" s="107" t="s">
        <v>255</v>
      </c>
      <c r="C207" s="45"/>
      <c r="D207" s="65"/>
      <c r="G207" s="33"/>
      <c r="H207" s="33"/>
      <c r="I207" s="33"/>
      <c r="J207" s="33"/>
      <c r="K207" s="54"/>
    </row>
    <row r="208" spans="1:11" ht="15" customHeight="1" x14ac:dyDescent="0.25">
      <c r="A208" s="82" t="str">
        <f>F208</f>
        <v>4C8006</v>
      </c>
      <c r="B208" s="36" t="s">
        <v>246</v>
      </c>
      <c r="C208" s="47" t="s">
        <v>3</v>
      </c>
      <c r="D208" s="87"/>
      <c r="F208" s="1" t="str">
        <f t="shared" si="15"/>
        <v>4C8006</v>
      </c>
      <c r="G208" s="33" t="s">
        <v>201</v>
      </c>
      <c r="H208" s="33" t="s">
        <v>13</v>
      </c>
      <c r="I208" s="33" t="s">
        <v>316</v>
      </c>
      <c r="J208" s="33" t="s">
        <v>189</v>
      </c>
      <c r="K208" s="54"/>
    </row>
    <row r="209" spans="1:11" ht="15" customHeight="1" x14ac:dyDescent="0.25">
      <c r="A209" s="82" t="str">
        <f>F209</f>
        <v>4C8007</v>
      </c>
      <c r="B209" s="36" t="s">
        <v>247</v>
      </c>
      <c r="C209" s="47" t="s">
        <v>3</v>
      </c>
      <c r="D209" s="87"/>
      <c r="F209" s="1" t="str">
        <f t="shared" si="15"/>
        <v>4C8007</v>
      </c>
      <c r="G209" s="33" t="s">
        <v>201</v>
      </c>
      <c r="H209" s="33" t="s">
        <v>13</v>
      </c>
      <c r="I209" s="33" t="s">
        <v>316</v>
      </c>
      <c r="J209" s="33" t="s">
        <v>190</v>
      </c>
      <c r="K209" s="54"/>
    </row>
    <row r="210" spans="1:11" ht="15" customHeight="1" x14ac:dyDescent="0.25">
      <c r="A210" s="82" t="str">
        <f t="shared" ref="A210:A214" si="19">F210</f>
        <v>4C8008</v>
      </c>
      <c r="B210" s="36" t="s">
        <v>253</v>
      </c>
      <c r="C210" s="47" t="s">
        <v>3</v>
      </c>
      <c r="D210" s="87"/>
      <c r="F210" s="1" t="str">
        <f t="shared" ref="F210:F214" si="20">+_xlfn.CONCAT(G210,H210,I210,J210)</f>
        <v>4C8008</v>
      </c>
      <c r="G210" s="33" t="s">
        <v>201</v>
      </c>
      <c r="H210" s="33" t="s">
        <v>13</v>
      </c>
      <c r="I210" s="33" t="s">
        <v>316</v>
      </c>
      <c r="J210" s="33" t="s">
        <v>191</v>
      </c>
      <c r="K210" s="54"/>
    </row>
    <row r="211" spans="1:11" ht="15" customHeight="1" x14ac:dyDescent="0.25">
      <c r="A211" s="82" t="str">
        <f t="shared" si="19"/>
        <v>4C8009</v>
      </c>
      <c r="B211" s="36" t="s">
        <v>254</v>
      </c>
      <c r="C211" s="47" t="s">
        <v>3</v>
      </c>
      <c r="D211" s="87"/>
      <c r="F211" s="1" t="str">
        <f t="shared" si="20"/>
        <v>4C8009</v>
      </c>
      <c r="G211" s="33" t="s">
        <v>201</v>
      </c>
      <c r="H211" s="33" t="s">
        <v>13</v>
      </c>
      <c r="I211" s="33" t="s">
        <v>316</v>
      </c>
      <c r="J211" s="33" t="s">
        <v>192</v>
      </c>
      <c r="K211" s="54"/>
    </row>
    <row r="212" spans="1:11" ht="15" customHeight="1" x14ac:dyDescent="0.25">
      <c r="A212" s="82" t="str">
        <f t="shared" si="19"/>
        <v>4C8010</v>
      </c>
      <c r="B212" s="36" t="s">
        <v>248</v>
      </c>
      <c r="C212" s="47" t="s">
        <v>2</v>
      </c>
      <c r="D212" s="87"/>
      <c r="F212" s="1" t="str">
        <f t="shared" si="20"/>
        <v>4C8010</v>
      </c>
      <c r="G212" s="33" t="s">
        <v>201</v>
      </c>
      <c r="H212" s="33" t="s">
        <v>13</v>
      </c>
      <c r="I212" s="33" t="s">
        <v>316</v>
      </c>
      <c r="J212" s="33" t="s">
        <v>205</v>
      </c>
      <c r="K212" s="54"/>
    </row>
    <row r="213" spans="1:11" ht="15" customHeight="1" x14ac:dyDescent="0.25">
      <c r="A213" s="82" t="str">
        <f t="shared" si="19"/>
        <v>4C8011</v>
      </c>
      <c r="B213" s="36" t="s">
        <v>249</v>
      </c>
      <c r="C213" s="47" t="s">
        <v>2</v>
      </c>
      <c r="D213" s="87"/>
      <c r="F213" s="1" t="str">
        <f t="shared" si="20"/>
        <v>4C8011</v>
      </c>
      <c r="G213" s="33" t="s">
        <v>201</v>
      </c>
      <c r="H213" s="33" t="s">
        <v>13</v>
      </c>
      <c r="I213" s="33" t="s">
        <v>316</v>
      </c>
      <c r="J213" s="33" t="s">
        <v>206</v>
      </c>
      <c r="K213" s="54"/>
    </row>
    <row r="214" spans="1:11" ht="15" customHeight="1" x14ac:dyDescent="0.25">
      <c r="A214" s="82" t="str">
        <f t="shared" si="19"/>
        <v>4C8012</v>
      </c>
      <c r="B214" s="36" t="s">
        <v>250</v>
      </c>
      <c r="C214" s="47" t="s">
        <v>2</v>
      </c>
      <c r="D214" s="87"/>
      <c r="F214" s="1" t="str">
        <f t="shared" si="20"/>
        <v>4C8012</v>
      </c>
      <c r="G214" s="33" t="s">
        <v>201</v>
      </c>
      <c r="H214" s="33" t="s">
        <v>13</v>
      </c>
      <c r="I214" s="33" t="s">
        <v>316</v>
      </c>
      <c r="J214" s="33" t="s">
        <v>207</v>
      </c>
      <c r="K214" s="54"/>
    </row>
    <row r="215" spans="1:11" ht="15" customHeight="1" x14ac:dyDescent="0.25">
      <c r="A215" s="82" t="str">
        <f>F215</f>
        <v>4C8013</v>
      </c>
      <c r="B215" s="37" t="s">
        <v>245</v>
      </c>
      <c r="C215" s="45" t="s">
        <v>3</v>
      </c>
      <c r="D215" s="87"/>
      <c r="F215" s="1" t="str">
        <f t="shared" si="15"/>
        <v>4C8013</v>
      </c>
      <c r="G215" s="33" t="s">
        <v>201</v>
      </c>
      <c r="H215" s="33" t="s">
        <v>13</v>
      </c>
      <c r="I215" s="33" t="s">
        <v>316</v>
      </c>
      <c r="J215" s="33" t="s">
        <v>208</v>
      </c>
      <c r="K215" s="54"/>
    </row>
    <row r="216" spans="1:11" ht="15" customHeight="1" x14ac:dyDescent="0.25">
      <c r="A216" s="82" t="str">
        <f>F216</f>
        <v>4C8014</v>
      </c>
      <c r="B216" s="37" t="s">
        <v>251</v>
      </c>
      <c r="C216" s="45" t="s">
        <v>3</v>
      </c>
      <c r="D216" s="87"/>
      <c r="F216" s="1" t="str">
        <f t="shared" si="15"/>
        <v>4C8014</v>
      </c>
      <c r="G216" s="33" t="s">
        <v>201</v>
      </c>
      <c r="H216" s="33" t="s">
        <v>13</v>
      </c>
      <c r="I216" s="33" t="s">
        <v>316</v>
      </c>
      <c r="J216" s="33" t="s">
        <v>324</v>
      </c>
      <c r="K216" s="54"/>
    </row>
    <row r="217" spans="1:11" ht="15" customHeight="1" x14ac:dyDescent="0.25">
      <c r="A217" s="82" t="str">
        <f>F217</f>
        <v>4C8015</v>
      </c>
      <c r="B217" s="37" t="s">
        <v>252</v>
      </c>
      <c r="C217" s="45" t="s">
        <v>3</v>
      </c>
      <c r="D217" s="87"/>
      <c r="F217" s="1" t="str">
        <f t="shared" si="15"/>
        <v>4C8015</v>
      </c>
      <c r="G217" s="33" t="s">
        <v>201</v>
      </c>
      <c r="H217" s="33" t="s">
        <v>13</v>
      </c>
      <c r="I217" s="33" t="s">
        <v>316</v>
      </c>
      <c r="J217" s="33" t="s">
        <v>325</v>
      </c>
      <c r="K217" s="54"/>
    </row>
    <row r="218" spans="1:11" ht="15" customHeight="1" x14ac:dyDescent="0.25">
      <c r="A218" s="82" t="str">
        <f>F218</f>
        <v>4C9</v>
      </c>
      <c r="B218" s="46" t="s">
        <v>154</v>
      </c>
      <c r="C218" s="45"/>
      <c r="D218" s="92"/>
      <c r="F218" s="1" t="str">
        <f t="shared" si="15"/>
        <v>4C9</v>
      </c>
      <c r="G218" s="33" t="s">
        <v>201</v>
      </c>
      <c r="H218" s="33" t="s">
        <v>13</v>
      </c>
      <c r="I218" s="33" t="s">
        <v>317</v>
      </c>
      <c r="J218" s="33"/>
      <c r="K218" s="54"/>
    </row>
    <row r="219" spans="1:11" ht="387.5" x14ac:dyDescent="0.25">
      <c r="A219" s="82"/>
      <c r="B219" s="102" t="s">
        <v>361</v>
      </c>
      <c r="C219" s="45"/>
      <c r="D219" s="92"/>
      <c r="G219" s="33"/>
      <c r="H219" s="33"/>
      <c r="I219" s="33"/>
      <c r="J219" s="33"/>
      <c r="K219" s="54"/>
    </row>
    <row r="220" spans="1:11" ht="15" customHeight="1" x14ac:dyDescent="0.25">
      <c r="A220" s="82" t="str">
        <f>F220</f>
        <v>4C9001</v>
      </c>
      <c r="B220" s="37" t="s">
        <v>155</v>
      </c>
      <c r="C220" s="45" t="s">
        <v>5</v>
      </c>
      <c r="D220" s="88"/>
      <c r="F220" s="1" t="str">
        <f t="shared" si="15"/>
        <v>4C9001</v>
      </c>
      <c r="G220" s="33" t="s">
        <v>201</v>
      </c>
      <c r="H220" s="33" t="s">
        <v>13</v>
      </c>
      <c r="I220" s="33" t="s">
        <v>317</v>
      </c>
      <c r="J220" s="33" t="s">
        <v>184</v>
      </c>
      <c r="K220" s="54"/>
    </row>
    <row r="221" spans="1:11" ht="15" customHeight="1" x14ac:dyDescent="0.25">
      <c r="A221" s="82" t="str">
        <f>F221</f>
        <v>4C9002</v>
      </c>
      <c r="B221" s="36" t="s">
        <v>156</v>
      </c>
      <c r="C221" s="47" t="s">
        <v>5</v>
      </c>
      <c r="D221" s="88"/>
      <c r="F221" s="1" t="str">
        <f t="shared" si="15"/>
        <v>4C9002</v>
      </c>
      <c r="G221" s="33" t="s">
        <v>201</v>
      </c>
      <c r="H221" s="33" t="s">
        <v>13</v>
      </c>
      <c r="I221" s="33" t="s">
        <v>317</v>
      </c>
      <c r="J221" s="33" t="s">
        <v>185</v>
      </c>
      <c r="K221" s="54"/>
    </row>
    <row r="222" spans="1:11" ht="15" customHeight="1" x14ac:dyDescent="0.25">
      <c r="A222" s="82" t="str">
        <f>F222</f>
        <v>4C9003</v>
      </c>
      <c r="B222" s="36" t="s">
        <v>157</v>
      </c>
      <c r="C222" s="47" t="s">
        <v>2</v>
      </c>
      <c r="D222" s="88"/>
      <c r="F222" s="1" t="str">
        <f t="shared" si="15"/>
        <v>4C9003</v>
      </c>
      <c r="G222" s="33" t="s">
        <v>201</v>
      </c>
      <c r="H222" s="33" t="s">
        <v>13</v>
      </c>
      <c r="I222" s="33" t="s">
        <v>317</v>
      </c>
      <c r="J222" s="33" t="s">
        <v>186</v>
      </c>
      <c r="K222" s="54"/>
    </row>
    <row r="223" spans="1:11" ht="15" customHeight="1" x14ac:dyDescent="0.25">
      <c r="A223" s="82" t="str">
        <f t="shared" ref="A223:A231" si="21">F223</f>
        <v>4C9004</v>
      </c>
      <c r="B223" s="37" t="s">
        <v>359</v>
      </c>
      <c r="C223" s="45" t="s">
        <v>3</v>
      </c>
      <c r="D223" s="88"/>
      <c r="F223" s="1" t="str">
        <f t="shared" ref="F223:F231" si="22">+_xlfn.CONCAT(G223,H223,I223,J223)</f>
        <v>4C9004</v>
      </c>
      <c r="G223" s="33" t="s">
        <v>201</v>
      </c>
      <c r="H223" s="33" t="s">
        <v>13</v>
      </c>
      <c r="I223" s="33" t="s">
        <v>317</v>
      </c>
      <c r="J223" s="33" t="s">
        <v>187</v>
      </c>
      <c r="K223" s="54"/>
    </row>
    <row r="224" spans="1:11" ht="15" customHeight="1" x14ac:dyDescent="0.25">
      <c r="A224" s="82" t="str">
        <f t="shared" si="21"/>
        <v>4C9005</v>
      </c>
      <c r="B224" s="37" t="s">
        <v>160</v>
      </c>
      <c r="C224" s="45" t="s">
        <v>2</v>
      </c>
      <c r="D224" s="88"/>
      <c r="F224" s="1" t="str">
        <f t="shared" si="22"/>
        <v>4C9005</v>
      </c>
      <c r="G224" s="33" t="s">
        <v>201</v>
      </c>
      <c r="H224" s="33" t="s">
        <v>13</v>
      </c>
      <c r="I224" s="33" t="s">
        <v>317</v>
      </c>
      <c r="J224" s="33" t="s">
        <v>188</v>
      </c>
      <c r="K224" s="54"/>
    </row>
    <row r="225" spans="1:11" ht="15" customHeight="1" x14ac:dyDescent="0.25">
      <c r="A225" s="82" t="str">
        <f t="shared" si="21"/>
        <v>4C9006</v>
      </c>
      <c r="B225" s="37" t="s">
        <v>161</v>
      </c>
      <c r="C225" s="45" t="s">
        <v>2</v>
      </c>
      <c r="D225" s="88"/>
      <c r="F225" s="1" t="str">
        <f t="shared" si="22"/>
        <v>4C9006</v>
      </c>
      <c r="G225" s="33" t="s">
        <v>201</v>
      </c>
      <c r="H225" s="33" t="s">
        <v>13</v>
      </c>
      <c r="I225" s="33" t="s">
        <v>317</v>
      </c>
      <c r="J225" s="33" t="s">
        <v>189</v>
      </c>
      <c r="K225" s="54"/>
    </row>
    <row r="226" spans="1:11" ht="15" customHeight="1" x14ac:dyDescent="0.25">
      <c r="A226" s="82" t="str">
        <f t="shared" si="21"/>
        <v>4C9007</v>
      </c>
      <c r="B226" s="37" t="s">
        <v>162</v>
      </c>
      <c r="C226" s="45" t="s">
        <v>2</v>
      </c>
      <c r="D226" s="88"/>
      <c r="F226" s="1" t="str">
        <f t="shared" si="22"/>
        <v>4C9007</v>
      </c>
      <c r="G226" s="33" t="s">
        <v>201</v>
      </c>
      <c r="H226" s="33" t="s">
        <v>13</v>
      </c>
      <c r="I226" s="33" t="s">
        <v>317</v>
      </c>
      <c r="J226" s="33" t="s">
        <v>190</v>
      </c>
      <c r="K226" s="54"/>
    </row>
    <row r="227" spans="1:11" ht="15" customHeight="1" x14ac:dyDescent="0.25">
      <c r="A227" s="82" t="str">
        <f t="shared" si="21"/>
        <v>4C9008</v>
      </c>
      <c r="B227" s="37" t="s">
        <v>163</v>
      </c>
      <c r="C227" s="45" t="s">
        <v>2</v>
      </c>
      <c r="D227" s="88"/>
      <c r="F227" s="1" t="str">
        <f t="shared" si="22"/>
        <v>4C9008</v>
      </c>
      <c r="G227" s="33" t="s">
        <v>201</v>
      </c>
      <c r="H227" s="33" t="s">
        <v>13</v>
      </c>
      <c r="I227" s="33" t="s">
        <v>317</v>
      </c>
      <c r="J227" s="33" t="s">
        <v>191</v>
      </c>
      <c r="K227" s="54"/>
    </row>
    <row r="228" spans="1:11" ht="15" customHeight="1" x14ac:dyDescent="0.25">
      <c r="A228" s="82" t="str">
        <f t="shared" si="21"/>
        <v>4C9009</v>
      </c>
      <c r="B228" s="37" t="s">
        <v>164</v>
      </c>
      <c r="C228" s="45" t="s">
        <v>2</v>
      </c>
      <c r="D228" s="88"/>
      <c r="F228" s="1" t="str">
        <f t="shared" si="22"/>
        <v>4C9009</v>
      </c>
      <c r="G228" s="33" t="s">
        <v>201</v>
      </c>
      <c r="H228" s="33" t="s">
        <v>13</v>
      </c>
      <c r="I228" s="33" t="s">
        <v>317</v>
      </c>
      <c r="J228" s="33" t="s">
        <v>192</v>
      </c>
      <c r="K228" s="54"/>
    </row>
    <row r="229" spans="1:11" ht="15" customHeight="1" x14ac:dyDescent="0.25">
      <c r="A229" s="82" t="str">
        <f t="shared" si="21"/>
        <v>4C9010</v>
      </c>
      <c r="B229" s="37" t="s">
        <v>165</v>
      </c>
      <c r="C229" s="45" t="s">
        <v>2</v>
      </c>
      <c r="D229" s="88"/>
      <c r="F229" s="1" t="str">
        <f t="shared" si="22"/>
        <v>4C9010</v>
      </c>
      <c r="G229" s="33" t="s">
        <v>201</v>
      </c>
      <c r="H229" s="33" t="s">
        <v>13</v>
      </c>
      <c r="I229" s="33" t="s">
        <v>317</v>
      </c>
      <c r="J229" s="33" t="s">
        <v>205</v>
      </c>
      <c r="K229" s="54"/>
    </row>
    <row r="230" spans="1:11" ht="15" customHeight="1" x14ac:dyDescent="0.25">
      <c r="A230" s="82" t="str">
        <f t="shared" si="21"/>
        <v>4C9011</v>
      </c>
      <c r="B230" s="37" t="s">
        <v>166</v>
      </c>
      <c r="C230" s="45" t="s">
        <v>2</v>
      </c>
      <c r="D230" s="88"/>
      <c r="F230" s="1" t="str">
        <f t="shared" si="22"/>
        <v>4C9011</v>
      </c>
      <c r="G230" s="33" t="s">
        <v>201</v>
      </c>
      <c r="H230" s="33" t="s">
        <v>13</v>
      </c>
      <c r="I230" s="33" t="s">
        <v>317</v>
      </c>
      <c r="J230" s="33" t="s">
        <v>206</v>
      </c>
      <c r="K230" s="54"/>
    </row>
    <row r="231" spans="1:11" ht="15" customHeight="1" x14ac:dyDescent="0.25">
      <c r="A231" s="82" t="str">
        <f t="shared" si="21"/>
        <v>4C9012</v>
      </c>
      <c r="B231" s="37" t="s">
        <v>167</v>
      </c>
      <c r="C231" s="45" t="s">
        <v>2</v>
      </c>
      <c r="D231" s="88"/>
      <c r="F231" s="1" t="str">
        <f t="shared" si="22"/>
        <v>4C9012</v>
      </c>
      <c r="G231" s="33" t="s">
        <v>201</v>
      </c>
      <c r="H231" s="33" t="s">
        <v>13</v>
      </c>
      <c r="I231" s="33" t="s">
        <v>317</v>
      </c>
      <c r="J231" s="33" t="s">
        <v>207</v>
      </c>
      <c r="K231" s="54"/>
    </row>
    <row r="232" spans="1:11" ht="15" customHeight="1" x14ac:dyDescent="0.25">
      <c r="A232" s="82" t="str">
        <f>F232</f>
        <v>4C9013</v>
      </c>
      <c r="B232" s="36" t="s">
        <v>258</v>
      </c>
      <c r="C232" s="47" t="s">
        <v>3</v>
      </c>
      <c r="D232" s="87"/>
      <c r="F232" s="1" t="str">
        <f>+_xlfn.CONCAT(G232,H232,I232,J232)</f>
        <v>4C9013</v>
      </c>
      <c r="G232" s="33" t="s">
        <v>201</v>
      </c>
      <c r="H232" s="33" t="s">
        <v>13</v>
      </c>
      <c r="I232" s="33" t="s">
        <v>317</v>
      </c>
      <c r="J232" s="33" t="s">
        <v>208</v>
      </c>
      <c r="K232" s="54"/>
    </row>
    <row r="233" spans="1:11" ht="15" customHeight="1" x14ac:dyDescent="0.25">
      <c r="A233" s="82" t="str">
        <f>F233</f>
        <v>4C9014</v>
      </c>
      <c r="B233" s="36" t="s">
        <v>259</v>
      </c>
      <c r="C233" s="47" t="s">
        <v>3</v>
      </c>
      <c r="D233" s="87"/>
      <c r="F233" s="1" t="str">
        <f>+_xlfn.CONCAT(G233,H233,I233,J233)</f>
        <v>4C9014</v>
      </c>
      <c r="G233" s="33" t="s">
        <v>201</v>
      </c>
      <c r="H233" s="33" t="s">
        <v>13</v>
      </c>
      <c r="I233" s="33" t="s">
        <v>317</v>
      </c>
      <c r="J233" s="33" t="s">
        <v>324</v>
      </c>
      <c r="K233" s="54"/>
    </row>
    <row r="234" spans="1:11" ht="15" customHeight="1" x14ac:dyDescent="0.25">
      <c r="A234" s="82" t="str">
        <f>F234</f>
        <v>4C9015</v>
      </c>
      <c r="B234" s="36" t="s">
        <v>260</v>
      </c>
      <c r="C234" s="47" t="s">
        <v>3</v>
      </c>
      <c r="D234" s="87"/>
      <c r="F234" s="1" t="str">
        <f>+_xlfn.CONCAT(G234,H234,I234,J234)</f>
        <v>4C9015</v>
      </c>
      <c r="G234" s="33" t="s">
        <v>201</v>
      </c>
      <c r="H234" s="33" t="s">
        <v>13</v>
      </c>
      <c r="I234" s="33" t="s">
        <v>317</v>
      </c>
      <c r="J234" s="33" t="s">
        <v>325</v>
      </c>
      <c r="K234" s="54"/>
    </row>
    <row r="235" spans="1:11" ht="158" customHeight="1" x14ac:dyDescent="0.25">
      <c r="A235" s="82"/>
      <c r="B235" s="103" t="s">
        <v>222</v>
      </c>
      <c r="C235" s="45"/>
      <c r="D235" s="92"/>
      <c r="G235" s="33"/>
      <c r="H235" s="33"/>
      <c r="I235" s="33"/>
      <c r="J235" s="33"/>
      <c r="K235" s="54"/>
    </row>
    <row r="236" spans="1:11" ht="15" customHeight="1" x14ac:dyDescent="0.25">
      <c r="A236" s="82" t="str">
        <f>F236</f>
        <v>4C9016</v>
      </c>
      <c r="B236" s="36" t="s">
        <v>158</v>
      </c>
      <c r="C236" s="47" t="s">
        <v>3</v>
      </c>
      <c r="D236" s="88"/>
      <c r="F236" s="1" t="str">
        <f t="shared" si="15"/>
        <v>4C9016</v>
      </c>
      <c r="G236" s="33" t="s">
        <v>201</v>
      </c>
      <c r="H236" s="33" t="s">
        <v>13</v>
      </c>
      <c r="I236" s="33" t="s">
        <v>317</v>
      </c>
      <c r="J236" s="33" t="s">
        <v>326</v>
      </c>
      <c r="K236" s="54"/>
    </row>
    <row r="237" spans="1:11" ht="15" customHeight="1" x14ac:dyDescent="0.25">
      <c r="A237" s="82" t="str">
        <f>F237</f>
        <v>4C9017</v>
      </c>
      <c r="B237" s="36" t="s">
        <v>220</v>
      </c>
      <c r="C237" s="47" t="s">
        <v>2</v>
      </c>
      <c r="D237" s="88"/>
      <c r="F237" s="1" t="str">
        <f t="shared" si="15"/>
        <v>4C9017</v>
      </c>
      <c r="G237" s="33" t="s">
        <v>201</v>
      </c>
      <c r="H237" s="33" t="s">
        <v>13</v>
      </c>
      <c r="I237" s="33" t="s">
        <v>317</v>
      </c>
      <c r="J237" s="33" t="s">
        <v>327</v>
      </c>
      <c r="K237" s="54"/>
    </row>
    <row r="238" spans="1:11" ht="15" customHeight="1" x14ac:dyDescent="0.25">
      <c r="A238" s="82" t="str">
        <f>F238</f>
        <v>4C9018</v>
      </c>
      <c r="B238" s="37" t="s">
        <v>221</v>
      </c>
      <c r="C238" s="45" t="s">
        <v>2</v>
      </c>
      <c r="D238" s="88"/>
      <c r="F238" s="1" t="str">
        <f t="shared" si="15"/>
        <v>4C9018</v>
      </c>
      <c r="G238" s="33" t="s">
        <v>201</v>
      </c>
      <c r="H238" s="33" t="s">
        <v>13</v>
      </c>
      <c r="I238" s="33" t="s">
        <v>317</v>
      </c>
      <c r="J238" s="33" t="s">
        <v>328</v>
      </c>
      <c r="K238" s="54"/>
    </row>
    <row r="239" spans="1:11" ht="223" customHeight="1" x14ac:dyDescent="0.25">
      <c r="A239" s="82"/>
      <c r="B239" s="103" t="s">
        <v>225</v>
      </c>
      <c r="C239" s="45"/>
      <c r="D239" s="92"/>
      <c r="G239" s="33"/>
      <c r="H239" s="33"/>
      <c r="I239" s="33"/>
      <c r="J239" s="33"/>
      <c r="K239" s="54"/>
    </row>
    <row r="240" spans="1:11" ht="15" customHeight="1" x14ac:dyDescent="0.25">
      <c r="A240" s="82" t="str">
        <f>F240</f>
        <v>4C9019</v>
      </c>
      <c r="B240" s="37" t="s">
        <v>159</v>
      </c>
      <c r="C240" s="45" t="s">
        <v>3</v>
      </c>
      <c r="D240" s="88"/>
      <c r="F240" s="1" t="str">
        <f t="shared" si="15"/>
        <v>4C9019</v>
      </c>
      <c r="G240" s="33" t="s">
        <v>201</v>
      </c>
      <c r="H240" s="33" t="s">
        <v>13</v>
      </c>
      <c r="I240" s="33" t="s">
        <v>317</v>
      </c>
      <c r="J240" s="33" t="s">
        <v>329</v>
      </c>
      <c r="K240" s="54"/>
    </row>
    <row r="241" spans="1:11" ht="15" customHeight="1" x14ac:dyDescent="0.25">
      <c r="A241" s="82" t="str">
        <f>F241</f>
        <v>4C9020</v>
      </c>
      <c r="B241" s="37" t="s">
        <v>223</v>
      </c>
      <c r="C241" s="45" t="s">
        <v>2</v>
      </c>
      <c r="D241" s="88"/>
      <c r="F241" s="1" t="str">
        <f t="shared" si="15"/>
        <v>4C9020</v>
      </c>
      <c r="G241" s="33" t="s">
        <v>201</v>
      </c>
      <c r="H241" s="33" t="s">
        <v>13</v>
      </c>
      <c r="I241" s="33" t="s">
        <v>317</v>
      </c>
      <c r="J241" s="33" t="s">
        <v>330</v>
      </c>
      <c r="K241" s="54"/>
    </row>
    <row r="242" spans="1:11" ht="15" customHeight="1" x14ac:dyDescent="0.25">
      <c r="A242" s="82" t="str">
        <f>F242</f>
        <v>4C9021</v>
      </c>
      <c r="B242" s="37" t="s">
        <v>224</v>
      </c>
      <c r="C242" s="45" t="s">
        <v>2</v>
      </c>
      <c r="D242" s="88"/>
      <c r="F242" s="1" t="str">
        <f t="shared" si="15"/>
        <v>4C9021</v>
      </c>
      <c r="G242" s="33" t="s">
        <v>201</v>
      </c>
      <c r="H242" s="33" t="s">
        <v>13</v>
      </c>
      <c r="I242" s="33" t="s">
        <v>317</v>
      </c>
      <c r="J242" s="33" t="s">
        <v>331</v>
      </c>
      <c r="K242" s="54"/>
    </row>
    <row r="243" spans="1:11" ht="108.5" x14ac:dyDescent="0.25">
      <c r="A243" s="82"/>
      <c r="B243" s="103" t="s">
        <v>226</v>
      </c>
      <c r="C243" s="45"/>
      <c r="D243" s="92"/>
      <c r="G243" s="33"/>
      <c r="H243" s="33"/>
      <c r="I243" s="33"/>
      <c r="J243" s="33"/>
      <c r="K243" s="54"/>
    </row>
    <row r="244" spans="1:11" ht="15" customHeight="1" x14ac:dyDescent="0.25">
      <c r="A244" s="82" t="str">
        <f>F244</f>
        <v>4C9022</v>
      </c>
      <c r="B244" s="37" t="s">
        <v>219</v>
      </c>
      <c r="C244" s="45" t="s">
        <v>3</v>
      </c>
      <c r="D244" s="88"/>
      <c r="F244" s="1" t="str">
        <f>+_xlfn.CONCAT(G244,H244,I244,J244)</f>
        <v>4C9022</v>
      </c>
      <c r="G244" s="33" t="s">
        <v>201</v>
      </c>
      <c r="H244" s="33" t="s">
        <v>13</v>
      </c>
      <c r="I244" s="33" t="s">
        <v>317</v>
      </c>
      <c r="J244" s="33" t="s">
        <v>332</v>
      </c>
      <c r="K244" s="54"/>
    </row>
    <row r="245" spans="1:11" ht="15" customHeight="1" x14ac:dyDescent="0.25">
      <c r="A245" s="74" t="str">
        <f>F245</f>
        <v>4C10</v>
      </c>
      <c r="B245" s="132" t="s">
        <v>227</v>
      </c>
      <c r="C245" s="45"/>
      <c r="D245" s="88"/>
      <c r="F245" s="1" t="str">
        <f>+_xlfn.CONCAT(G245,H245,I245,J245)</f>
        <v>4C10</v>
      </c>
      <c r="G245" s="33" t="s">
        <v>201</v>
      </c>
      <c r="H245" s="33" t="s">
        <v>13</v>
      </c>
      <c r="I245" s="33" t="s">
        <v>318</v>
      </c>
      <c r="J245" s="33"/>
      <c r="K245" s="54"/>
    </row>
    <row r="246" spans="1:11" s="95" customFormat="1" ht="197.5" customHeight="1" x14ac:dyDescent="0.25">
      <c r="A246" s="97">
        <f t="shared" ref="A246" si="23">E246</f>
        <v>0</v>
      </c>
      <c r="B246" s="106" t="s">
        <v>228</v>
      </c>
      <c r="C246" s="104"/>
      <c r="D246" s="105"/>
      <c r="F246" s="33"/>
      <c r="G246" s="33"/>
      <c r="H246" s="33"/>
      <c r="I246" s="33"/>
      <c r="J246" s="100"/>
    </row>
    <row r="247" spans="1:11" ht="15" customHeight="1" x14ac:dyDescent="0.25">
      <c r="A247" s="82" t="str">
        <f>F247</f>
        <v>4C10001</v>
      </c>
      <c r="B247" s="37" t="s">
        <v>168</v>
      </c>
      <c r="C247" s="45" t="s">
        <v>3</v>
      </c>
      <c r="D247" s="88"/>
      <c r="F247" s="1" t="str">
        <f t="shared" si="15"/>
        <v>4C10001</v>
      </c>
      <c r="G247" s="33" t="s">
        <v>201</v>
      </c>
      <c r="H247" s="33" t="s">
        <v>13</v>
      </c>
      <c r="I247" s="33" t="s">
        <v>318</v>
      </c>
      <c r="J247" s="33" t="s">
        <v>184</v>
      </c>
      <c r="K247" s="54"/>
    </row>
    <row r="248" spans="1:11" ht="15" customHeight="1" x14ac:dyDescent="0.25">
      <c r="A248" s="82" t="str">
        <f>F248</f>
        <v>4C10002</v>
      </c>
      <c r="B248" s="37" t="s">
        <v>169</v>
      </c>
      <c r="C248" s="45" t="s">
        <v>3</v>
      </c>
      <c r="D248" s="88"/>
      <c r="F248" s="1" t="str">
        <f t="shared" si="15"/>
        <v>4C10002</v>
      </c>
      <c r="G248" s="33" t="s">
        <v>201</v>
      </c>
      <c r="H248" s="33" t="s">
        <v>13</v>
      </c>
      <c r="I248" s="33" t="s">
        <v>318</v>
      </c>
      <c r="J248" s="33" t="s">
        <v>185</v>
      </c>
      <c r="K248" s="54"/>
    </row>
    <row r="249" spans="1:11" ht="15" customHeight="1" x14ac:dyDescent="0.25">
      <c r="A249" s="82" t="str">
        <f>F249</f>
        <v>4C10003</v>
      </c>
      <c r="B249" s="37" t="s">
        <v>170</v>
      </c>
      <c r="C249" s="45" t="s">
        <v>3</v>
      </c>
      <c r="D249" s="88"/>
      <c r="F249" s="1" t="str">
        <f t="shared" si="15"/>
        <v>4C10003</v>
      </c>
      <c r="G249" s="33" t="s">
        <v>201</v>
      </c>
      <c r="H249" s="33" t="s">
        <v>13</v>
      </c>
      <c r="I249" s="33" t="s">
        <v>318</v>
      </c>
      <c r="J249" s="33" t="s">
        <v>186</v>
      </c>
      <c r="K249" s="54"/>
    </row>
    <row r="250" spans="1:11" ht="15" customHeight="1" x14ac:dyDescent="0.25">
      <c r="A250" s="82" t="str">
        <f>F250</f>
        <v>4C11</v>
      </c>
      <c r="B250" s="46" t="s">
        <v>171</v>
      </c>
      <c r="C250" s="45"/>
      <c r="D250" s="92"/>
      <c r="F250" s="1" t="str">
        <f t="shared" si="15"/>
        <v>4C11</v>
      </c>
      <c r="G250" s="33" t="s">
        <v>201</v>
      </c>
      <c r="H250" s="33" t="s">
        <v>13</v>
      </c>
      <c r="I250" s="33" t="s">
        <v>319</v>
      </c>
      <c r="J250" s="33"/>
      <c r="K250" s="54"/>
    </row>
    <row r="251" spans="1:11" ht="244.5" customHeight="1" x14ac:dyDescent="0.25">
      <c r="A251" s="82"/>
      <c r="B251" s="102" t="s">
        <v>355</v>
      </c>
      <c r="C251" s="45"/>
      <c r="D251" s="92"/>
      <c r="G251" s="33"/>
      <c r="H251" s="33"/>
      <c r="I251" s="33"/>
      <c r="J251" s="33"/>
      <c r="K251" s="54"/>
    </row>
    <row r="252" spans="1:11" ht="15" customHeight="1" x14ac:dyDescent="0.25">
      <c r="A252" s="74" t="str">
        <f t="shared" ref="A252:A257" si="24">F252</f>
        <v>4C11001</v>
      </c>
      <c r="B252" s="133" t="s">
        <v>172</v>
      </c>
      <c r="C252" s="134" t="s">
        <v>2</v>
      </c>
      <c r="D252" s="87"/>
      <c r="F252" s="1" t="str">
        <f t="shared" si="15"/>
        <v>4C11001</v>
      </c>
      <c r="G252" s="33" t="s">
        <v>201</v>
      </c>
      <c r="H252" s="33" t="s">
        <v>13</v>
      </c>
      <c r="I252" s="33" t="s">
        <v>319</v>
      </c>
      <c r="J252" s="33" t="s">
        <v>184</v>
      </c>
      <c r="K252" s="54"/>
    </row>
    <row r="253" spans="1:11" ht="15" customHeight="1" x14ac:dyDescent="0.25">
      <c r="A253" s="74" t="str">
        <f t="shared" si="24"/>
        <v>4C11002</v>
      </c>
      <c r="B253" s="133" t="s">
        <v>173</v>
      </c>
      <c r="C253" s="134" t="s">
        <v>2</v>
      </c>
      <c r="D253" s="87"/>
      <c r="F253" s="1" t="str">
        <f t="shared" si="15"/>
        <v>4C11002</v>
      </c>
      <c r="G253" s="33" t="s">
        <v>201</v>
      </c>
      <c r="H253" s="33" t="s">
        <v>13</v>
      </c>
      <c r="I253" s="33" t="s">
        <v>319</v>
      </c>
      <c r="J253" s="33" t="s">
        <v>185</v>
      </c>
      <c r="K253" s="54"/>
    </row>
    <row r="254" spans="1:11" ht="15" customHeight="1" x14ac:dyDescent="0.25">
      <c r="A254" s="74" t="str">
        <f t="shared" si="24"/>
        <v>4C11003</v>
      </c>
      <c r="B254" s="133" t="s">
        <v>174</v>
      </c>
      <c r="C254" s="134" t="s">
        <v>2</v>
      </c>
      <c r="D254" s="87"/>
      <c r="F254" s="1" t="str">
        <f t="shared" si="15"/>
        <v>4C11003</v>
      </c>
      <c r="G254" s="33" t="s">
        <v>201</v>
      </c>
      <c r="H254" s="33" t="s">
        <v>13</v>
      </c>
      <c r="I254" s="33" t="s">
        <v>319</v>
      </c>
      <c r="J254" s="33" t="s">
        <v>186</v>
      </c>
      <c r="K254" s="54"/>
    </row>
    <row r="255" spans="1:11" ht="15" customHeight="1" x14ac:dyDescent="0.25">
      <c r="A255" s="74" t="str">
        <f t="shared" si="24"/>
        <v>4C11004</v>
      </c>
      <c r="B255" s="133" t="s">
        <v>352</v>
      </c>
      <c r="C255" s="134" t="s">
        <v>2</v>
      </c>
      <c r="D255" s="87"/>
      <c r="F255" s="1" t="str">
        <f t="shared" si="15"/>
        <v>4C11004</v>
      </c>
      <c r="G255" s="33" t="s">
        <v>201</v>
      </c>
      <c r="H255" s="33" t="s">
        <v>13</v>
      </c>
      <c r="I255" s="33" t="s">
        <v>319</v>
      </c>
      <c r="J255" s="33" t="s">
        <v>187</v>
      </c>
      <c r="K255" s="54"/>
    </row>
    <row r="256" spans="1:11" ht="15" customHeight="1" x14ac:dyDescent="0.25">
      <c r="A256" s="74" t="str">
        <f t="shared" si="24"/>
        <v>4C11005</v>
      </c>
      <c r="B256" s="133" t="s">
        <v>357</v>
      </c>
      <c r="C256" s="134" t="s">
        <v>3</v>
      </c>
      <c r="D256" s="87"/>
      <c r="F256" s="1" t="str">
        <f t="shared" si="15"/>
        <v>4C11005</v>
      </c>
      <c r="G256" s="33" t="s">
        <v>201</v>
      </c>
      <c r="H256" s="33" t="s">
        <v>13</v>
      </c>
      <c r="I256" s="33" t="s">
        <v>319</v>
      </c>
      <c r="J256" s="33" t="s">
        <v>188</v>
      </c>
      <c r="K256" s="54"/>
    </row>
    <row r="257" spans="1:11" ht="15" customHeight="1" x14ac:dyDescent="0.25">
      <c r="A257" s="74" t="str">
        <f t="shared" si="24"/>
        <v>4C11006</v>
      </c>
      <c r="B257" s="133" t="s">
        <v>356</v>
      </c>
      <c r="C257" s="134" t="s">
        <v>3</v>
      </c>
      <c r="D257" s="87"/>
      <c r="F257" s="1" t="str">
        <f t="shared" si="15"/>
        <v>4C11006</v>
      </c>
      <c r="G257" s="33" t="s">
        <v>201</v>
      </c>
      <c r="H257" s="33" t="s">
        <v>13</v>
      </c>
      <c r="I257" s="33" t="s">
        <v>319</v>
      </c>
      <c r="J257" s="33" t="s">
        <v>189</v>
      </c>
      <c r="K257" s="54"/>
    </row>
    <row r="258" spans="1:11" ht="15" customHeight="1" x14ac:dyDescent="0.25">
      <c r="A258" s="74" t="str">
        <f t="shared" ref="A258:A259" si="25">F258</f>
        <v>4C11007</v>
      </c>
      <c r="B258" s="133" t="s">
        <v>353</v>
      </c>
      <c r="C258" s="135" t="s">
        <v>5</v>
      </c>
      <c r="D258" s="87"/>
      <c r="F258" s="1" t="str">
        <f t="shared" ref="F258:F259" si="26">+_xlfn.CONCAT(G258,H258,I258,J258)</f>
        <v>4C11007</v>
      </c>
      <c r="G258" s="33" t="s">
        <v>201</v>
      </c>
      <c r="H258" s="33" t="s">
        <v>13</v>
      </c>
      <c r="I258" s="33" t="s">
        <v>319</v>
      </c>
      <c r="J258" s="33" t="s">
        <v>190</v>
      </c>
      <c r="K258" s="54"/>
    </row>
    <row r="259" spans="1:11" ht="15" customHeight="1" thickBot="1" x14ac:dyDescent="0.3">
      <c r="A259" s="74" t="str">
        <f t="shared" si="25"/>
        <v>4C11008</v>
      </c>
      <c r="B259" s="133" t="s">
        <v>354</v>
      </c>
      <c r="C259" s="135" t="s">
        <v>5</v>
      </c>
      <c r="D259" s="87"/>
      <c r="F259" s="1" t="str">
        <f t="shared" si="26"/>
        <v>4C11008</v>
      </c>
      <c r="G259" s="33" t="s">
        <v>201</v>
      </c>
      <c r="H259" s="33" t="s">
        <v>13</v>
      </c>
      <c r="I259" s="33" t="s">
        <v>319</v>
      </c>
      <c r="J259" s="33" t="s">
        <v>191</v>
      </c>
      <c r="K259" s="54"/>
    </row>
    <row r="260" spans="1:11" ht="15" customHeight="1" x14ac:dyDescent="0.25">
      <c r="A260" s="82" t="str">
        <f t="shared" ref="A260:A272" si="27">F260</f>
        <v>4D</v>
      </c>
      <c r="B260" s="58" t="s">
        <v>213</v>
      </c>
      <c r="C260" s="61"/>
      <c r="D260" s="67"/>
      <c r="F260" s="1" t="str">
        <f t="shared" ref="F260:F279" si="28">+_xlfn.CONCAT(G260,H260,I260,J260)</f>
        <v>4D</v>
      </c>
      <c r="G260" s="33" t="s">
        <v>201</v>
      </c>
      <c r="H260" s="33" t="s">
        <v>14</v>
      </c>
      <c r="I260" s="33"/>
      <c r="J260" s="33"/>
      <c r="K260" s="54"/>
    </row>
    <row r="261" spans="1:11" ht="15" customHeight="1" x14ac:dyDescent="0.25">
      <c r="A261" s="82" t="str">
        <f t="shared" si="27"/>
        <v>4D0001</v>
      </c>
      <c r="B261" s="48" t="s">
        <v>290</v>
      </c>
      <c r="C261" s="49" t="s">
        <v>2</v>
      </c>
      <c r="D261" s="91"/>
      <c r="F261" s="1" t="str">
        <f t="shared" si="28"/>
        <v>4D0001</v>
      </c>
      <c r="G261" s="33" t="s">
        <v>201</v>
      </c>
      <c r="H261" s="33" t="s">
        <v>14</v>
      </c>
      <c r="I261" s="33" t="s">
        <v>183</v>
      </c>
      <c r="J261" s="33" t="s">
        <v>184</v>
      </c>
      <c r="K261" s="54"/>
    </row>
    <row r="262" spans="1:11" ht="15" customHeight="1" x14ac:dyDescent="0.25">
      <c r="A262" s="82" t="str">
        <f t="shared" si="27"/>
        <v>4D0002</v>
      </c>
      <c r="B262" s="48" t="s">
        <v>285</v>
      </c>
      <c r="C262" s="49" t="s">
        <v>2</v>
      </c>
      <c r="D262" s="91"/>
      <c r="F262" s="1" t="str">
        <f t="shared" si="28"/>
        <v>4D0002</v>
      </c>
      <c r="G262" s="33" t="s">
        <v>201</v>
      </c>
      <c r="H262" s="33" t="s">
        <v>14</v>
      </c>
      <c r="I262" s="33" t="s">
        <v>183</v>
      </c>
      <c r="J262" s="33" t="s">
        <v>185</v>
      </c>
      <c r="K262" s="54"/>
    </row>
    <row r="263" spans="1:11" ht="15" customHeight="1" x14ac:dyDescent="0.25">
      <c r="A263" s="82" t="str">
        <f t="shared" si="27"/>
        <v>4D0003</v>
      </c>
      <c r="B263" s="48" t="s">
        <v>286</v>
      </c>
      <c r="C263" s="49" t="s">
        <v>2</v>
      </c>
      <c r="D263" s="91"/>
      <c r="F263" s="1" t="str">
        <f t="shared" si="28"/>
        <v>4D0003</v>
      </c>
      <c r="G263" s="33" t="s">
        <v>201</v>
      </c>
      <c r="H263" s="33" t="s">
        <v>14</v>
      </c>
      <c r="I263" s="33" t="s">
        <v>183</v>
      </c>
      <c r="J263" s="33" t="s">
        <v>186</v>
      </c>
      <c r="K263" s="54"/>
    </row>
    <row r="264" spans="1:11" ht="15" customHeight="1" x14ac:dyDescent="0.25">
      <c r="A264" s="82" t="str">
        <f t="shared" si="27"/>
        <v>4D0004</v>
      </c>
      <c r="B264" s="48" t="s">
        <v>280</v>
      </c>
      <c r="C264" s="49" t="s">
        <v>2</v>
      </c>
      <c r="D264" s="91"/>
      <c r="F264" s="1" t="str">
        <f t="shared" si="28"/>
        <v>4D0004</v>
      </c>
      <c r="G264" s="33" t="s">
        <v>201</v>
      </c>
      <c r="H264" s="33" t="s">
        <v>14</v>
      </c>
      <c r="I264" s="33" t="s">
        <v>183</v>
      </c>
      <c r="J264" s="33" t="s">
        <v>187</v>
      </c>
      <c r="K264" s="54"/>
    </row>
    <row r="265" spans="1:11" ht="15" customHeight="1" x14ac:dyDescent="0.25">
      <c r="A265" s="82" t="str">
        <f t="shared" si="27"/>
        <v>4D0005</v>
      </c>
      <c r="B265" s="48" t="s">
        <v>281</v>
      </c>
      <c r="C265" s="49" t="s">
        <v>2</v>
      </c>
      <c r="D265" s="91"/>
      <c r="F265" s="1" t="str">
        <f t="shared" si="28"/>
        <v>4D0005</v>
      </c>
      <c r="G265" s="33" t="s">
        <v>201</v>
      </c>
      <c r="H265" s="33" t="s">
        <v>14</v>
      </c>
      <c r="I265" s="33" t="s">
        <v>183</v>
      </c>
      <c r="J265" s="33" t="s">
        <v>188</v>
      </c>
      <c r="K265" s="54"/>
    </row>
    <row r="266" spans="1:11" ht="15" customHeight="1" x14ac:dyDescent="0.25">
      <c r="A266" s="82" t="str">
        <f t="shared" si="27"/>
        <v>4D0006</v>
      </c>
      <c r="B266" s="48" t="s">
        <v>282</v>
      </c>
      <c r="C266" s="49" t="s">
        <v>5</v>
      </c>
      <c r="D266" s="91"/>
      <c r="F266" s="1" t="str">
        <f t="shared" si="28"/>
        <v>4D0006</v>
      </c>
      <c r="G266" s="33" t="s">
        <v>201</v>
      </c>
      <c r="H266" s="33" t="s">
        <v>14</v>
      </c>
      <c r="I266" s="33" t="s">
        <v>183</v>
      </c>
      <c r="J266" s="33" t="s">
        <v>189</v>
      </c>
      <c r="K266" s="54"/>
    </row>
    <row r="267" spans="1:11" ht="15" customHeight="1" x14ac:dyDescent="0.25">
      <c r="A267" s="82" t="str">
        <f t="shared" si="27"/>
        <v>4D0007</v>
      </c>
      <c r="B267" s="48" t="s">
        <v>283</v>
      </c>
      <c r="C267" s="49" t="s">
        <v>2</v>
      </c>
      <c r="D267" s="91"/>
      <c r="F267" s="1" t="str">
        <f t="shared" si="28"/>
        <v>4D0007</v>
      </c>
      <c r="G267" s="33" t="s">
        <v>201</v>
      </c>
      <c r="H267" s="33" t="s">
        <v>14</v>
      </c>
      <c r="I267" s="33" t="s">
        <v>183</v>
      </c>
      <c r="J267" s="33" t="s">
        <v>190</v>
      </c>
      <c r="K267" s="54"/>
    </row>
    <row r="268" spans="1:11" ht="15" customHeight="1" x14ac:dyDescent="0.25">
      <c r="A268" s="82" t="str">
        <f t="shared" si="27"/>
        <v>4D0008</v>
      </c>
      <c r="B268" s="48" t="s">
        <v>284</v>
      </c>
      <c r="C268" s="49" t="s">
        <v>2</v>
      </c>
      <c r="D268" s="91"/>
      <c r="F268" s="1" t="str">
        <f t="shared" si="28"/>
        <v>4D0008</v>
      </c>
      <c r="G268" s="33" t="s">
        <v>201</v>
      </c>
      <c r="H268" s="33" t="s">
        <v>14</v>
      </c>
      <c r="I268" s="33" t="s">
        <v>183</v>
      </c>
      <c r="J268" s="33" t="s">
        <v>191</v>
      </c>
      <c r="K268" s="54"/>
    </row>
    <row r="269" spans="1:11" ht="15" customHeight="1" x14ac:dyDescent="0.25">
      <c r="A269" s="82" t="str">
        <f t="shared" si="27"/>
        <v>4D0011</v>
      </c>
      <c r="B269" s="48" t="s">
        <v>289</v>
      </c>
      <c r="C269" s="49" t="s">
        <v>2</v>
      </c>
      <c r="D269" s="91"/>
      <c r="F269" s="1" t="str">
        <f t="shared" si="28"/>
        <v>4D0011</v>
      </c>
      <c r="G269" s="33" t="s">
        <v>201</v>
      </c>
      <c r="H269" s="33" t="s">
        <v>14</v>
      </c>
      <c r="I269" s="33" t="s">
        <v>183</v>
      </c>
      <c r="J269" s="33" t="s">
        <v>206</v>
      </c>
      <c r="K269" s="54"/>
    </row>
    <row r="270" spans="1:11" ht="15" customHeight="1" x14ac:dyDescent="0.25">
      <c r="A270" s="82" t="str">
        <f t="shared" si="27"/>
        <v>4D0012</v>
      </c>
      <c r="B270" s="48" t="s">
        <v>288</v>
      </c>
      <c r="C270" s="49" t="s">
        <v>2</v>
      </c>
      <c r="D270" s="88"/>
      <c r="F270" s="1" t="str">
        <f t="shared" si="28"/>
        <v>4D0012</v>
      </c>
      <c r="G270" s="33" t="s">
        <v>201</v>
      </c>
      <c r="H270" s="33" t="s">
        <v>14</v>
      </c>
      <c r="I270" s="33" t="s">
        <v>183</v>
      </c>
      <c r="J270" s="33" t="s">
        <v>207</v>
      </c>
      <c r="K270" s="54"/>
    </row>
    <row r="271" spans="1:11" ht="15" customHeight="1" thickBot="1" x14ac:dyDescent="0.3">
      <c r="A271" s="82" t="str">
        <f t="shared" si="27"/>
        <v>4D0013</v>
      </c>
      <c r="B271" s="48" t="s">
        <v>287</v>
      </c>
      <c r="C271" s="49" t="s">
        <v>2</v>
      </c>
      <c r="D271" s="88"/>
      <c r="F271" s="1" t="str">
        <f t="shared" si="28"/>
        <v>4D0013</v>
      </c>
      <c r="G271" s="33" t="s">
        <v>201</v>
      </c>
      <c r="H271" s="33" t="s">
        <v>14</v>
      </c>
      <c r="I271" s="33" t="s">
        <v>183</v>
      </c>
      <c r="J271" s="33" t="s">
        <v>208</v>
      </c>
      <c r="K271" s="54"/>
    </row>
    <row r="272" spans="1:11" ht="15" customHeight="1" x14ac:dyDescent="0.25">
      <c r="A272" s="71" t="str">
        <f t="shared" si="27"/>
        <v>4E</v>
      </c>
      <c r="B272" s="58" t="s">
        <v>214</v>
      </c>
      <c r="C272" s="61"/>
      <c r="D272" s="67"/>
      <c r="F272" s="1" t="str">
        <f t="shared" si="28"/>
        <v>4E</v>
      </c>
      <c r="G272" s="33" t="s">
        <v>201</v>
      </c>
      <c r="H272" s="33" t="s">
        <v>15</v>
      </c>
      <c r="I272" s="33"/>
      <c r="J272" s="33"/>
      <c r="K272" s="54"/>
    </row>
    <row r="273" spans="1:11" s="95" customFormat="1" ht="62" x14ac:dyDescent="0.25">
      <c r="A273" s="93"/>
      <c r="B273" s="94" t="s">
        <v>217</v>
      </c>
      <c r="D273" s="96"/>
    </row>
    <row r="274" spans="1:11" ht="15" customHeight="1" x14ac:dyDescent="0.25">
      <c r="A274" s="74" t="str">
        <f>F274</f>
        <v>4E0001</v>
      </c>
      <c r="B274" s="50" t="s">
        <v>175</v>
      </c>
      <c r="C274" s="45" t="s">
        <v>2</v>
      </c>
      <c r="D274" s="86"/>
      <c r="F274" s="1" t="str">
        <f t="shared" si="28"/>
        <v>4E0001</v>
      </c>
      <c r="G274" s="33" t="s">
        <v>201</v>
      </c>
      <c r="H274" s="33" t="s">
        <v>15</v>
      </c>
      <c r="I274" s="33" t="s">
        <v>183</v>
      </c>
      <c r="J274" s="33" t="s">
        <v>184</v>
      </c>
      <c r="K274" s="54"/>
    </row>
    <row r="275" spans="1:11" ht="15" customHeight="1" thickBot="1" x14ac:dyDescent="0.3">
      <c r="A275" s="74" t="str">
        <f>F275</f>
        <v>4E0002</v>
      </c>
      <c r="B275" s="38" t="s">
        <v>176</v>
      </c>
      <c r="C275" s="45" t="s">
        <v>4</v>
      </c>
      <c r="D275" s="86"/>
      <c r="F275" s="1" t="str">
        <f t="shared" si="28"/>
        <v>4E0002</v>
      </c>
      <c r="G275" s="33" t="s">
        <v>201</v>
      </c>
      <c r="H275" s="33" t="s">
        <v>15</v>
      </c>
      <c r="I275" s="33" t="s">
        <v>183</v>
      </c>
      <c r="J275" s="33" t="s">
        <v>185</v>
      </c>
      <c r="K275" s="54"/>
    </row>
    <row r="276" spans="1:11" ht="15" customHeight="1" x14ac:dyDescent="0.25">
      <c r="A276" s="71" t="str">
        <f>F276</f>
        <v>4F</v>
      </c>
      <c r="B276" s="58" t="s">
        <v>215</v>
      </c>
      <c r="C276" s="61"/>
      <c r="D276" s="67"/>
      <c r="F276" s="1" t="str">
        <f t="shared" si="28"/>
        <v>4F</v>
      </c>
      <c r="G276" s="33" t="s">
        <v>201</v>
      </c>
      <c r="H276" s="33" t="s">
        <v>16</v>
      </c>
      <c r="I276" s="33"/>
      <c r="J276" s="33"/>
      <c r="K276" s="54"/>
    </row>
    <row r="277" spans="1:11" s="95" customFormat="1" ht="62" x14ac:dyDescent="0.25">
      <c r="A277" s="97"/>
      <c r="B277" s="94" t="s">
        <v>218</v>
      </c>
      <c r="C277" s="98"/>
      <c r="D277" s="99"/>
      <c r="F277" s="33"/>
      <c r="G277" s="33"/>
      <c r="H277" s="33"/>
      <c r="I277" s="33"/>
      <c r="J277" s="100"/>
    </row>
    <row r="278" spans="1:11" ht="15" customHeight="1" x14ac:dyDescent="0.25">
      <c r="A278" s="74" t="str">
        <f t="shared" ref="A278:A279" si="29">F278</f>
        <v>4F0001</v>
      </c>
      <c r="B278" s="37" t="s">
        <v>177</v>
      </c>
      <c r="C278" s="60" t="s">
        <v>4</v>
      </c>
      <c r="D278" s="86"/>
      <c r="F278" s="1" t="str">
        <f t="shared" si="28"/>
        <v>4F0001</v>
      </c>
      <c r="G278" s="33" t="s">
        <v>201</v>
      </c>
      <c r="H278" s="33" t="s">
        <v>16</v>
      </c>
      <c r="I278" s="33" t="s">
        <v>183</v>
      </c>
      <c r="J278" s="33" t="s">
        <v>184</v>
      </c>
      <c r="K278" s="54"/>
    </row>
    <row r="279" spans="1:11" ht="15" customHeight="1" thickBot="1" x14ac:dyDescent="0.3">
      <c r="A279" s="76" t="str">
        <f t="shared" si="29"/>
        <v>4F0002</v>
      </c>
      <c r="B279" s="78" t="s">
        <v>178</v>
      </c>
      <c r="C279" s="63" t="s">
        <v>4</v>
      </c>
      <c r="D279" s="89"/>
      <c r="F279" s="1" t="str">
        <f t="shared" si="28"/>
        <v>4F0002</v>
      </c>
      <c r="G279" s="33" t="s">
        <v>201</v>
      </c>
      <c r="H279" s="33" t="s">
        <v>16</v>
      </c>
      <c r="I279" s="33" t="s">
        <v>183</v>
      </c>
      <c r="J279" s="33" t="s">
        <v>185</v>
      </c>
      <c r="K279" s="54"/>
    </row>
    <row r="280" spans="1:11" ht="15" customHeight="1" thickBot="1" x14ac:dyDescent="0.3"/>
    <row r="281" spans="1:11" ht="15" customHeight="1" x14ac:dyDescent="0.25">
      <c r="A281" s="1"/>
      <c r="B281" s="80" t="s">
        <v>198</v>
      </c>
      <c r="C281" s="156" t="s">
        <v>196</v>
      </c>
      <c r="D281" s="157"/>
    </row>
    <row r="282" spans="1:11" ht="15" customHeight="1" x14ac:dyDescent="0.25">
      <c r="A282" s="1"/>
      <c r="B282" s="81" t="s">
        <v>199</v>
      </c>
      <c r="C282" s="162" t="s">
        <v>197</v>
      </c>
      <c r="D282" s="163"/>
    </row>
    <row r="283" spans="1:11" ht="15" customHeight="1" x14ac:dyDescent="0.25">
      <c r="A283" s="1"/>
      <c r="B283" s="154" t="s">
        <v>200</v>
      </c>
      <c r="C283" s="158"/>
      <c r="D283" s="159"/>
    </row>
    <row r="284" spans="1:11" ht="15" customHeight="1" x14ac:dyDescent="0.25">
      <c r="B284" s="154"/>
      <c r="C284" s="158"/>
      <c r="D284" s="159"/>
    </row>
    <row r="285" spans="1:11" ht="15" customHeight="1" x14ac:dyDescent="0.25">
      <c r="B285" s="154"/>
      <c r="C285" s="158"/>
      <c r="D285" s="159"/>
    </row>
    <row r="286" spans="1:11" ht="15" customHeight="1" thickBot="1" x14ac:dyDescent="0.3">
      <c r="B286" s="155"/>
      <c r="C286" s="160"/>
      <c r="D286" s="161"/>
    </row>
  </sheetData>
  <mergeCells count="8">
    <mergeCell ref="B283:B286"/>
    <mergeCell ref="C281:D281"/>
    <mergeCell ref="C283:D286"/>
    <mergeCell ref="C282:D282"/>
    <mergeCell ref="A1:D1"/>
    <mergeCell ref="A2:D2"/>
    <mergeCell ref="A3:D3"/>
    <mergeCell ref="A4:D4"/>
  </mergeCells>
  <phoneticPr fontId="0" type="noConversion"/>
  <printOptions horizontalCentered="1"/>
  <pageMargins left="0.25" right="0.25" top="0.75" bottom="0.75" header="0.3" footer="0.3"/>
  <pageSetup paperSize="9" scale="88" firstPageNumber="2" fitToHeight="0" orientation="portrait" r:id="rId1"/>
  <headerFooter scaleWithDoc="0" alignWithMargins="0">
    <oddHeader>&amp;L&amp;G</oddHeader>
    <oddFooter xml:space="preserve">&amp;R&amp;9Page &amp;P de &amp;N </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60E5B3B98C5D4F80A9E60F5DDD27E0" ma:contentTypeVersion="13" ma:contentTypeDescription="Crée un document." ma:contentTypeScope="" ma:versionID="d3a7e6c5d9c47320d5405243c8c8eda9">
  <xsd:schema xmlns:xsd="http://www.w3.org/2001/XMLSchema" xmlns:xs="http://www.w3.org/2001/XMLSchema" xmlns:p="http://schemas.microsoft.com/office/2006/metadata/properties" xmlns:ns2="f06662c7-8de9-4153-a819-17cced35acc4" xmlns:ns3="e7fe61c8-bb08-4573-b314-8b262e881b2e" targetNamespace="http://schemas.microsoft.com/office/2006/metadata/properties" ma:root="true" ma:fieldsID="ef525f769e4c28218bab23645b7524e1" ns2:_="" ns3:_="">
    <xsd:import namespace="f06662c7-8de9-4153-a819-17cced35acc4"/>
    <xsd:import namespace="e7fe61c8-bb08-4573-b314-8b262e881b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6662c7-8de9-4153-a819-17cced35ac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185c0dd3-cea6-4a56-9320-15e8e520db9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fe61c8-bb08-4573-b314-8b262e881b2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0f8c173-578f-4ccf-ae38-f4f194a70f79}" ma:internalName="TaxCatchAll" ma:showField="CatchAllData" ma:web="e7fe61c8-bb08-4573-b314-8b262e881b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06662c7-8de9-4153-a819-17cced35acc4">
      <Terms xmlns="http://schemas.microsoft.com/office/infopath/2007/PartnerControls"/>
    </lcf76f155ced4ddcb4097134ff3c332f>
    <TaxCatchAll xmlns="e7fe61c8-bb08-4573-b314-8b262e881b2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748142-FF2E-4CE8-AC52-10AD148554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6662c7-8de9-4153-a819-17cced35acc4"/>
    <ds:schemaRef ds:uri="e7fe61c8-bb08-4573-b314-8b262e881b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95DD3DD-E142-43A0-8AE5-BE72E5075165}">
  <ds:schemaRefs>
    <ds:schemaRef ds:uri="http://schemas.microsoft.com/office/2006/metadata/properties"/>
    <ds:schemaRef ds:uri="http://schemas.microsoft.com/office/infopath/2007/PartnerControls"/>
    <ds:schemaRef ds:uri="f06662c7-8de9-4153-a819-17cced35acc4"/>
    <ds:schemaRef ds:uri="e7fe61c8-bb08-4573-b314-8b262e881b2e"/>
  </ds:schemaRefs>
</ds:datastoreItem>
</file>

<file path=customXml/itemProps3.xml><?xml version="1.0" encoding="utf-8"?>
<ds:datastoreItem xmlns:ds="http://schemas.openxmlformats.org/officeDocument/2006/customXml" ds:itemID="{6D2DCE97-6216-4A51-A55B-505519AFFD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PGARDE</vt:lpstr>
      <vt:lpstr>BPU LOT 04</vt:lpstr>
      <vt:lpstr>'BPU LOT 04'!Impression_des_titres</vt:lpstr>
      <vt:lpstr>PGARDE!Impression_des_titres</vt:lpstr>
      <vt:lpstr>'BPU LOT 04'!Zone_d_impression</vt:lpstr>
      <vt:lpstr>PGARDE!Zone_d_impression</vt:lpstr>
    </vt:vector>
  </TitlesOfParts>
  <Manager>DB</Manager>
  <Company>Hopital Saint Louis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BORDEREAU TUI</dc:title>
  <dc:creator>AC</dc:creator>
  <cp:lastModifiedBy>SOMAYA Vignesh</cp:lastModifiedBy>
  <cp:lastPrinted>2021-10-14T20:37:02Z</cp:lastPrinted>
  <dcterms:created xsi:type="dcterms:W3CDTF">2000-08-24T09:08:45Z</dcterms:created>
  <dcterms:modified xsi:type="dcterms:W3CDTF">2026-03-06T10:44:32Z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0x0101008760E5B3B98C5D4F80A9E60F5DDD27E0</vt:lpwstr>
  </property>
</Properties>
</file>